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I720" i="5"/>
  <c r="AB720" i="5" s="1"/>
  <c r="H720" i="5"/>
  <c r="G720" i="5"/>
  <c r="E720" i="5"/>
  <c r="J719" i="5"/>
  <c r="I719" i="5"/>
  <c r="E719" i="5"/>
  <c r="J718" i="5"/>
  <c r="E718" i="5"/>
  <c r="K717" i="5"/>
  <c r="J717" i="5"/>
  <c r="I717" i="5"/>
  <c r="O721" i="5" s="1"/>
  <c r="H717" i="5"/>
  <c r="G717" i="5"/>
  <c r="F717" i="5"/>
  <c r="V716" i="5"/>
  <c r="T716" i="5"/>
  <c r="K719" i="5" s="1"/>
  <c r="R716" i="5"/>
  <c r="K718" i="5" s="1"/>
  <c r="U716" i="5"/>
  <c r="S716" i="5"/>
  <c r="Q716" i="5"/>
  <c r="I718" i="5" s="1"/>
  <c r="E716" i="5"/>
  <c r="D716" i="5"/>
  <c r="B716" i="5"/>
  <c r="Z714" i="5"/>
  <c r="Y714" i="5"/>
  <c r="X714" i="5"/>
  <c r="AB713" i="5"/>
  <c r="I713" i="5"/>
  <c r="H713" i="5"/>
  <c r="G713" i="5"/>
  <c r="E713" i="5"/>
  <c r="J712" i="5"/>
  <c r="E712" i="5"/>
  <c r="K711" i="5"/>
  <c r="J714" i="5" s="1"/>
  <c r="J711" i="5"/>
  <c r="E711" i="5"/>
  <c r="K710" i="5"/>
  <c r="J710" i="5"/>
  <c r="W710" i="5"/>
  <c r="I710" i="5"/>
  <c r="H710" i="5"/>
  <c r="G710" i="5"/>
  <c r="F710" i="5"/>
  <c r="V709" i="5"/>
  <c r="T709" i="5"/>
  <c r="K712" i="5" s="1"/>
  <c r="R709" i="5"/>
  <c r="U709" i="5"/>
  <c r="S709" i="5"/>
  <c r="I712" i="5" s="1"/>
  <c r="Q709" i="5"/>
  <c r="I711" i="5" s="1"/>
  <c r="E709" i="5"/>
  <c r="D709" i="5"/>
  <c r="B709" i="5"/>
  <c r="Z707" i="5"/>
  <c r="Y707" i="5"/>
  <c r="X707" i="5"/>
  <c r="I706" i="5"/>
  <c r="AB706" i="5" s="1"/>
  <c r="H706" i="5"/>
  <c r="G706" i="5"/>
  <c r="E706" i="5"/>
  <c r="K705" i="5"/>
  <c r="J705" i="5"/>
  <c r="I705" i="5"/>
  <c r="E705" i="5"/>
  <c r="J704" i="5"/>
  <c r="I704" i="5"/>
  <c r="O707" i="5" s="1"/>
  <c r="E704" i="5"/>
  <c r="K703" i="5"/>
  <c r="J703" i="5"/>
  <c r="I703" i="5"/>
  <c r="AA707" i="5" s="1"/>
  <c r="H703" i="5"/>
  <c r="G703" i="5"/>
  <c r="F703" i="5"/>
  <c r="V702" i="5"/>
  <c r="T702" i="5"/>
  <c r="R702" i="5"/>
  <c r="K704" i="5" s="1"/>
  <c r="J707" i="5" s="1"/>
  <c r="U702" i="5"/>
  <c r="S702" i="5"/>
  <c r="Q702" i="5"/>
  <c r="E702" i="5"/>
  <c r="D702" i="5"/>
  <c r="B702" i="5"/>
  <c r="Z700" i="5"/>
  <c r="Y700" i="5"/>
  <c r="X700" i="5"/>
  <c r="I699" i="5"/>
  <c r="AB699" i="5" s="1"/>
  <c r="H699" i="5"/>
  <c r="G699" i="5"/>
  <c r="E699" i="5"/>
  <c r="J698" i="5"/>
  <c r="I698" i="5"/>
  <c r="E698" i="5"/>
  <c r="J697" i="5"/>
  <c r="E697" i="5"/>
  <c r="K696" i="5"/>
  <c r="J696" i="5"/>
  <c r="I696" i="5"/>
  <c r="H700" i="5" s="1"/>
  <c r="H696" i="5"/>
  <c r="G696" i="5"/>
  <c r="F696" i="5"/>
  <c r="V695" i="5"/>
  <c r="T695" i="5"/>
  <c r="K698" i="5" s="1"/>
  <c r="R695" i="5"/>
  <c r="K697" i="5" s="1"/>
  <c r="P700" i="5" s="1"/>
  <c r="U695" i="5"/>
  <c r="S695" i="5"/>
  <c r="Q695" i="5"/>
  <c r="I697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6" i="5"/>
  <c r="E686" i="5"/>
  <c r="K685" i="5"/>
  <c r="J685" i="5"/>
  <c r="I685" i="5"/>
  <c r="W685" i="5" s="1"/>
  <c r="H685" i="5"/>
  <c r="G685" i="5"/>
  <c r="F685" i="5"/>
  <c r="K684" i="5"/>
  <c r="J684" i="5"/>
  <c r="I684" i="5"/>
  <c r="H684" i="5"/>
  <c r="G684" i="5"/>
  <c r="F684" i="5"/>
  <c r="V683" i="5"/>
  <c r="K686" i="5" s="1"/>
  <c r="P687" i="5" s="1"/>
  <c r="T683" i="5"/>
  <c r="R683" i="5"/>
  <c r="U683" i="5"/>
  <c r="I686" i="5" s="1"/>
  <c r="S683" i="5"/>
  <c r="Q683" i="5"/>
  <c r="E683" i="5"/>
  <c r="D683" i="5"/>
  <c r="B683" i="5"/>
  <c r="Z681" i="5"/>
  <c r="Y681" i="5"/>
  <c r="X681" i="5"/>
  <c r="AB680" i="5"/>
  <c r="I680" i="5"/>
  <c r="H680" i="5"/>
  <c r="G680" i="5"/>
  <c r="E680" i="5"/>
  <c r="J679" i="5"/>
  <c r="E679" i="5"/>
  <c r="K678" i="5"/>
  <c r="J678" i="5"/>
  <c r="I678" i="5"/>
  <c r="E678" i="5"/>
  <c r="K677" i="5"/>
  <c r="P681" i="5" s="1"/>
  <c r="J677" i="5"/>
  <c r="W677" i="5"/>
  <c r="I677" i="5"/>
  <c r="H677" i="5"/>
  <c r="G677" i="5"/>
  <c r="F677" i="5"/>
  <c r="V676" i="5"/>
  <c r="T676" i="5"/>
  <c r="K679" i="5" s="1"/>
  <c r="R676" i="5"/>
  <c r="U676" i="5"/>
  <c r="S676" i="5"/>
  <c r="I679" i="5" s="1"/>
  <c r="H681" i="5" s="1"/>
  <c r="Q676" i="5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Y662" i="5"/>
  <c r="X662" i="5"/>
  <c r="P662" i="5"/>
  <c r="K661" i="5"/>
  <c r="J662" i="5" s="1"/>
  <c r="J661" i="5"/>
  <c r="I661" i="5"/>
  <c r="H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J659" i="5"/>
  <c r="K658" i="5"/>
  <c r="P659" i="5" s="1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Y656" i="5"/>
  <c r="X656" i="5"/>
  <c r="H656" i="5"/>
  <c r="K655" i="5"/>
  <c r="J656" i="5" s="1"/>
  <c r="J655" i="5"/>
  <c r="I655" i="5"/>
  <c r="O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X653" i="5"/>
  <c r="H653" i="5"/>
  <c r="P653" i="5"/>
  <c r="J653" i="5"/>
  <c r="K652" i="5"/>
  <c r="J652" i="5"/>
  <c r="I652" i="5"/>
  <c r="Y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X650" i="5"/>
  <c r="P650" i="5"/>
  <c r="J650" i="5"/>
  <c r="K649" i="5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Y641" i="5"/>
  <c r="X641" i="5"/>
  <c r="H641" i="5"/>
  <c r="P641" i="5"/>
  <c r="J644" i="5" s="1"/>
  <c r="J641" i="5"/>
  <c r="K640" i="5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AB631" i="5"/>
  <c r="I631" i="5"/>
  <c r="H631" i="5"/>
  <c r="G631" i="5"/>
  <c r="E631" i="5"/>
  <c r="J630" i="5"/>
  <c r="E630" i="5"/>
  <c r="J629" i="5"/>
  <c r="E629" i="5"/>
  <c r="J628" i="5"/>
  <c r="I628" i="5"/>
  <c r="E628" i="5"/>
  <c r="K627" i="5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J624" i="5"/>
  <c r="I624" i="5"/>
  <c r="H624" i="5"/>
  <c r="G624" i="5"/>
  <c r="F624" i="5"/>
  <c r="C623" i="5"/>
  <c r="V622" i="5"/>
  <c r="K630" i="5" s="1"/>
  <c r="T622" i="5"/>
  <c r="K629" i="5" s="1"/>
  <c r="R622" i="5"/>
  <c r="K628" i="5" s="1"/>
  <c r="U622" i="5"/>
  <c r="I630" i="5" s="1"/>
  <c r="S622" i="5"/>
  <c r="I629" i="5" s="1"/>
  <c r="Q622" i="5"/>
  <c r="E622" i="5"/>
  <c r="D622" i="5"/>
  <c r="B622" i="5"/>
  <c r="AA620" i="5"/>
  <c r="Z620" i="5"/>
  <c r="X620" i="5"/>
  <c r="I619" i="5"/>
  <c r="AB619" i="5" s="1"/>
  <c r="H619" i="5"/>
  <c r="G619" i="5"/>
  <c r="E619" i="5"/>
  <c r="J618" i="5"/>
  <c r="E618" i="5"/>
  <c r="J617" i="5"/>
  <c r="I617" i="5"/>
  <c r="E617" i="5"/>
  <c r="K616" i="5"/>
  <c r="J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Y620" i="5" s="1"/>
  <c r="H613" i="5"/>
  <c r="G613" i="5"/>
  <c r="F613" i="5"/>
  <c r="K612" i="5"/>
  <c r="J612" i="5"/>
  <c r="W612" i="5"/>
  <c r="I612" i="5"/>
  <c r="H620" i="5" s="1"/>
  <c r="H612" i="5"/>
  <c r="G612" i="5"/>
  <c r="F612" i="5"/>
  <c r="C611" i="5"/>
  <c r="V610" i="5"/>
  <c r="K618" i="5" s="1"/>
  <c r="T610" i="5"/>
  <c r="K617" i="5" s="1"/>
  <c r="R610" i="5"/>
  <c r="U610" i="5"/>
  <c r="I618" i="5" s="1"/>
  <c r="S610" i="5"/>
  <c r="Q610" i="5"/>
  <c r="I616" i="5" s="1"/>
  <c r="E610" i="5"/>
  <c r="D610" i="5"/>
  <c r="B610" i="5"/>
  <c r="AA608" i="5"/>
  <c r="Z608" i="5"/>
  <c r="Y608" i="5"/>
  <c r="X608" i="5"/>
  <c r="K607" i="5"/>
  <c r="P608" i="5" s="1"/>
  <c r="J607" i="5"/>
  <c r="I607" i="5"/>
  <c r="H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K603" i="5"/>
  <c r="J603" i="5"/>
  <c r="I603" i="5"/>
  <c r="E603" i="5"/>
  <c r="J602" i="5"/>
  <c r="E602" i="5"/>
  <c r="K601" i="5"/>
  <c r="J601" i="5"/>
  <c r="I601" i="5"/>
  <c r="H601" i="5"/>
  <c r="G601" i="5"/>
  <c r="F601" i="5"/>
  <c r="K600" i="5"/>
  <c r="J600" i="5"/>
  <c r="I600" i="5"/>
  <c r="H605" i="5" s="1"/>
  <c r="H600" i="5"/>
  <c r="G600" i="5"/>
  <c r="F600" i="5"/>
  <c r="V599" i="5"/>
  <c r="T599" i="5"/>
  <c r="R599" i="5"/>
  <c r="K602" i="5" s="1"/>
  <c r="U599" i="5"/>
  <c r="S599" i="5"/>
  <c r="Q599" i="5"/>
  <c r="I602" i="5" s="1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J594" i="5"/>
  <c r="E594" i="5"/>
  <c r="K593" i="5"/>
  <c r="J593" i="5"/>
  <c r="E593" i="5"/>
  <c r="K592" i="5"/>
  <c r="J592" i="5"/>
  <c r="I592" i="5"/>
  <c r="Y597" i="5" s="1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J589" i="5"/>
  <c r="W589" i="5"/>
  <c r="I589" i="5"/>
  <c r="H589" i="5"/>
  <c r="G589" i="5"/>
  <c r="F589" i="5"/>
  <c r="V588" i="5"/>
  <c r="K595" i="5" s="1"/>
  <c r="T588" i="5"/>
  <c r="K594" i="5" s="1"/>
  <c r="R588" i="5"/>
  <c r="U588" i="5"/>
  <c r="S588" i="5"/>
  <c r="I594" i="5" s="1"/>
  <c r="Q588" i="5"/>
  <c r="I593" i="5" s="1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H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Z569" i="5"/>
  <c r="Y569" i="5"/>
  <c r="X569" i="5"/>
  <c r="P569" i="5"/>
  <c r="J581" i="5" s="1"/>
  <c r="K568" i="5"/>
  <c r="J569" i="5" s="1"/>
  <c r="J568" i="5"/>
  <c r="I568" i="5"/>
  <c r="H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H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P557" i="5"/>
  <c r="K556" i="5"/>
  <c r="J557" i="5" s="1"/>
  <c r="J556" i="5"/>
  <c r="I556" i="5"/>
  <c r="H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Z554" i="5"/>
  <c r="Y554" i="5"/>
  <c r="X554" i="5"/>
  <c r="J554" i="5"/>
  <c r="K553" i="5"/>
  <c r="P554" i="5" s="1"/>
  <c r="J553" i="5"/>
  <c r="I553" i="5"/>
  <c r="O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H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H548" i="5"/>
  <c r="P548" i="5"/>
  <c r="K547" i="5"/>
  <c r="J548" i="5" s="1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Y545" i="5"/>
  <c r="X545" i="5"/>
  <c r="P545" i="5"/>
  <c r="J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H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H539" i="5"/>
  <c r="P539" i="5"/>
  <c r="K538" i="5"/>
  <c r="J539" i="5" s="1"/>
  <c r="J538" i="5"/>
  <c r="I538" i="5"/>
  <c r="Z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Z536" i="5"/>
  <c r="Y536" i="5"/>
  <c r="X536" i="5"/>
  <c r="P536" i="5"/>
  <c r="J536" i="5"/>
  <c r="K535" i="5"/>
  <c r="J535" i="5"/>
  <c r="I535" i="5"/>
  <c r="O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X527" i="5"/>
  <c r="P527" i="5"/>
  <c r="K526" i="5"/>
  <c r="J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P524" i="5"/>
  <c r="J524" i="5"/>
  <c r="K523" i="5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Y521" i="5"/>
  <c r="X521" i="5"/>
  <c r="H521" i="5"/>
  <c r="K520" i="5"/>
  <c r="J521" i="5" s="1"/>
  <c r="J520" i="5"/>
  <c r="I520" i="5"/>
  <c r="O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H518" i="5"/>
  <c r="P518" i="5"/>
  <c r="K517" i="5"/>
  <c r="J518" i="5" s="1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J515" i="5"/>
  <c r="K514" i="5"/>
  <c r="P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Y512" i="5"/>
  <c r="X512" i="5"/>
  <c r="H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H509" i="5"/>
  <c r="P509" i="5"/>
  <c r="K508" i="5"/>
  <c r="J509" i="5" s="1"/>
  <c r="J508" i="5"/>
  <c r="I508" i="5"/>
  <c r="Y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P506" i="5"/>
  <c r="J506" i="5"/>
  <c r="K505" i="5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Y503" i="5"/>
  <c r="X503" i="5"/>
  <c r="H503" i="5"/>
  <c r="K502" i="5"/>
  <c r="J503" i="5" s="1"/>
  <c r="J502" i="5"/>
  <c r="I502" i="5"/>
  <c r="O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P500" i="5"/>
  <c r="K499" i="5"/>
  <c r="J500" i="5" s="1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J497" i="5"/>
  <c r="K496" i="5"/>
  <c r="P497" i="5" s="1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H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P491" i="5"/>
  <c r="K490" i="5"/>
  <c r="J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J488" i="5"/>
  <c r="K487" i="5"/>
  <c r="P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K484" i="5"/>
  <c r="J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K481" i="5"/>
  <c r="J482" i="5" s="1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K478" i="5"/>
  <c r="P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P476" i="5"/>
  <c r="K475" i="5"/>
  <c r="J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J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K469" i="5"/>
  <c r="P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P467" i="5"/>
  <c r="K466" i="5"/>
  <c r="J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K463" i="5"/>
  <c r="P464" i="5" s="1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X461" i="5"/>
  <c r="J461" i="5"/>
  <c r="K460" i="5"/>
  <c r="P461" i="5" s="1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X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K454" i="5"/>
  <c r="P455" i="5" s="1"/>
  <c r="J454" i="5"/>
  <c r="I454" i="5"/>
  <c r="H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X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H443" i="5"/>
  <c r="P443" i="5"/>
  <c r="K442" i="5"/>
  <c r="J443" i="5" s="1"/>
  <c r="J442" i="5"/>
  <c r="I442" i="5"/>
  <c r="Y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J440" i="5"/>
  <c r="K439" i="5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Y437" i="5"/>
  <c r="X437" i="5"/>
  <c r="H437" i="5"/>
  <c r="K436" i="5"/>
  <c r="J437" i="5" s="1"/>
  <c r="J436" i="5"/>
  <c r="I436" i="5"/>
  <c r="O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I433" i="5"/>
  <c r="AB433" i="5" s="1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Q423" i="5"/>
  <c r="I430" i="5" s="1"/>
  <c r="E423" i="5"/>
  <c r="D423" i="5"/>
  <c r="B423" i="5"/>
  <c r="AA421" i="5"/>
  <c r="Z421" i="5"/>
  <c r="Y421" i="5"/>
  <c r="AB420" i="5"/>
  <c r="I420" i="5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14" i="5"/>
  <c r="I414" i="5"/>
  <c r="H414" i="5"/>
  <c r="G414" i="5"/>
  <c r="F414" i="5"/>
  <c r="C413" i="5"/>
  <c r="V412" i="5"/>
  <c r="T412" i="5"/>
  <c r="K419" i="5" s="1"/>
  <c r="R412" i="5"/>
  <c r="K418" i="5" s="1"/>
  <c r="U412" i="5"/>
  <c r="S412" i="5"/>
  <c r="I419" i="5" s="1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E407" i="5"/>
  <c r="J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C401" i="5"/>
  <c r="V400" i="5"/>
  <c r="K408" i="5" s="1"/>
  <c r="T400" i="5"/>
  <c r="K407" i="5" s="1"/>
  <c r="R400" i="5"/>
  <c r="K406" i="5" s="1"/>
  <c r="U400" i="5"/>
  <c r="I408" i="5" s="1"/>
  <c r="S400" i="5"/>
  <c r="I407" i="5" s="1"/>
  <c r="Q400" i="5"/>
  <c r="I406" i="5" s="1"/>
  <c r="E400" i="5"/>
  <c r="D400" i="5"/>
  <c r="B400" i="5"/>
  <c r="AA398" i="5"/>
  <c r="Z398" i="5"/>
  <c r="Y398" i="5"/>
  <c r="I397" i="5"/>
  <c r="AB397" i="5" s="1"/>
  <c r="H397" i="5"/>
  <c r="G397" i="5"/>
  <c r="E397" i="5"/>
  <c r="J396" i="5"/>
  <c r="E396" i="5"/>
  <c r="J395" i="5"/>
  <c r="E395" i="5"/>
  <c r="K394" i="5"/>
  <c r="J394" i="5"/>
  <c r="E394" i="5"/>
  <c r="K393" i="5"/>
  <c r="J393" i="5"/>
  <c r="I393" i="5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O398" i="5" s="1"/>
  <c r="H390" i="5"/>
  <c r="G390" i="5"/>
  <c r="F390" i="5"/>
  <c r="C389" i="5"/>
  <c r="V388" i="5"/>
  <c r="K396" i="5" s="1"/>
  <c r="T388" i="5"/>
  <c r="K395" i="5" s="1"/>
  <c r="R388" i="5"/>
  <c r="U388" i="5"/>
  <c r="I396" i="5" s="1"/>
  <c r="S388" i="5"/>
  <c r="I395" i="5" s="1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K384" i="5" s="1"/>
  <c r="T376" i="5"/>
  <c r="K383" i="5" s="1"/>
  <c r="R376" i="5"/>
  <c r="K382" i="5" s="1"/>
  <c r="U376" i="5"/>
  <c r="I384" i="5" s="1"/>
  <c r="S376" i="5"/>
  <c r="I383" i="5" s="1"/>
  <c r="Q376" i="5"/>
  <c r="I382" i="5" s="1"/>
  <c r="E376" i="5"/>
  <c r="D376" i="5"/>
  <c r="B376" i="5"/>
  <c r="AA374" i="5"/>
  <c r="Z374" i="5"/>
  <c r="Y374" i="5"/>
  <c r="AB373" i="5"/>
  <c r="I373" i="5"/>
  <c r="H373" i="5"/>
  <c r="G373" i="5"/>
  <c r="E373" i="5"/>
  <c r="J372" i="5"/>
  <c r="E372" i="5"/>
  <c r="J371" i="5"/>
  <c r="E371" i="5"/>
  <c r="J370" i="5"/>
  <c r="E370" i="5"/>
  <c r="K369" i="5"/>
  <c r="J369" i="5"/>
  <c r="H369" i="5"/>
  <c r="AA369" i="5"/>
  <c r="Z369" i="5"/>
  <c r="Y369" i="5"/>
  <c r="I369" i="5"/>
  <c r="X369" i="5" s="1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P374" i="5" s="1"/>
  <c r="J366" i="5"/>
  <c r="W366" i="5"/>
  <c r="I366" i="5"/>
  <c r="H366" i="5"/>
  <c r="G366" i="5"/>
  <c r="F366" i="5"/>
  <c r="C365" i="5"/>
  <c r="V364" i="5"/>
  <c r="K372" i="5" s="1"/>
  <c r="T364" i="5"/>
  <c r="K371" i="5" s="1"/>
  <c r="R364" i="5"/>
  <c r="K370" i="5" s="1"/>
  <c r="U364" i="5"/>
  <c r="I372" i="5" s="1"/>
  <c r="S364" i="5"/>
  <c r="I371" i="5" s="1"/>
  <c r="Q364" i="5"/>
  <c r="I370" i="5" s="1"/>
  <c r="E364" i="5"/>
  <c r="D364" i="5"/>
  <c r="B364" i="5"/>
  <c r="AA362" i="5"/>
  <c r="Z362" i="5"/>
  <c r="Y362" i="5"/>
  <c r="X362" i="5"/>
  <c r="P362" i="5"/>
  <c r="J362" i="5"/>
  <c r="K361" i="5"/>
  <c r="J361" i="5"/>
  <c r="I361" i="5"/>
  <c r="O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J359" i="5"/>
  <c r="K358" i="5"/>
  <c r="P359" i="5" s="1"/>
  <c r="J358" i="5"/>
  <c r="I358" i="5"/>
  <c r="O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X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K352" i="5"/>
  <c r="P353" i="5" s="1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I349" i="5"/>
  <c r="AB349" i="5" s="1"/>
  <c r="H349" i="5"/>
  <c r="G349" i="5"/>
  <c r="E349" i="5"/>
  <c r="J348" i="5"/>
  <c r="E348" i="5"/>
  <c r="J347" i="5"/>
  <c r="E347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50" i="5" s="1"/>
  <c r="H341" i="5"/>
  <c r="G341" i="5"/>
  <c r="F341" i="5"/>
  <c r="C340" i="5"/>
  <c r="V339" i="5"/>
  <c r="K348" i="5" s="1"/>
  <c r="T339" i="5"/>
  <c r="K347" i="5" s="1"/>
  <c r="R339" i="5"/>
  <c r="K346" i="5" s="1"/>
  <c r="U339" i="5"/>
  <c r="I348" i="5" s="1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E335" i="5"/>
  <c r="J334" i="5"/>
  <c r="I334" i="5"/>
  <c r="E334" i="5"/>
  <c r="J333" i="5"/>
  <c r="I333" i="5"/>
  <c r="E333" i="5"/>
  <c r="K332" i="5"/>
  <c r="J332" i="5"/>
  <c r="I332" i="5"/>
  <c r="H332" i="5"/>
  <c r="G332" i="5"/>
  <c r="F332" i="5"/>
  <c r="K331" i="5"/>
  <c r="J331" i="5"/>
  <c r="I331" i="5"/>
  <c r="W331" i="5" s="1"/>
  <c r="H331" i="5"/>
  <c r="G331" i="5"/>
  <c r="F331" i="5"/>
  <c r="K330" i="5"/>
  <c r="J330" i="5"/>
  <c r="I330" i="5"/>
  <c r="H330" i="5"/>
  <c r="G330" i="5"/>
  <c r="F330" i="5"/>
  <c r="K329" i="5"/>
  <c r="J329" i="5"/>
  <c r="I329" i="5"/>
  <c r="H329" i="5"/>
  <c r="G329" i="5"/>
  <c r="F329" i="5"/>
  <c r="C328" i="5"/>
  <c r="V327" i="5"/>
  <c r="K335" i="5" s="1"/>
  <c r="T327" i="5"/>
  <c r="K334" i="5" s="1"/>
  <c r="R327" i="5"/>
  <c r="K333" i="5" s="1"/>
  <c r="U327" i="5"/>
  <c r="I335" i="5" s="1"/>
  <c r="S327" i="5"/>
  <c r="Q327" i="5"/>
  <c r="E327" i="5"/>
  <c r="D327" i="5"/>
  <c r="B327" i="5"/>
  <c r="AA325" i="5"/>
  <c r="Z325" i="5"/>
  <c r="X325" i="5"/>
  <c r="AB324" i="5"/>
  <c r="I324" i="5"/>
  <c r="H324" i="5"/>
  <c r="G324" i="5"/>
  <c r="E324" i="5"/>
  <c r="J323" i="5"/>
  <c r="E323" i="5"/>
  <c r="J322" i="5"/>
  <c r="E322" i="5"/>
  <c r="J321" i="5"/>
  <c r="I321" i="5"/>
  <c r="E321" i="5"/>
  <c r="K320" i="5"/>
  <c r="J320" i="5"/>
  <c r="I320" i="5"/>
  <c r="H320" i="5"/>
  <c r="G320" i="5"/>
  <c r="F320" i="5"/>
  <c r="K319" i="5"/>
  <c r="J319" i="5"/>
  <c r="I319" i="5"/>
  <c r="W319" i="5" s="1"/>
  <c r="H319" i="5"/>
  <c r="G319" i="5"/>
  <c r="F319" i="5"/>
  <c r="K318" i="5"/>
  <c r="J318" i="5"/>
  <c r="I318" i="5"/>
  <c r="H318" i="5"/>
  <c r="G318" i="5"/>
  <c r="F318" i="5"/>
  <c r="K317" i="5"/>
  <c r="J317" i="5"/>
  <c r="I317" i="5"/>
  <c r="Y325" i="5" s="1"/>
  <c r="H317" i="5"/>
  <c r="G317" i="5"/>
  <c r="F317" i="5"/>
  <c r="C316" i="5"/>
  <c r="V315" i="5"/>
  <c r="K323" i="5" s="1"/>
  <c r="T315" i="5"/>
  <c r="K322" i="5" s="1"/>
  <c r="R315" i="5"/>
  <c r="K321" i="5" s="1"/>
  <c r="U315" i="5"/>
  <c r="I323" i="5" s="1"/>
  <c r="S315" i="5"/>
  <c r="I322" i="5" s="1"/>
  <c r="Q315" i="5"/>
  <c r="E315" i="5"/>
  <c r="D315" i="5"/>
  <c r="B315" i="5"/>
  <c r="A314" i="5"/>
  <c r="H312" i="5"/>
  <c r="J312" i="5"/>
  <c r="H311" i="5"/>
  <c r="J311" i="5"/>
  <c r="A310" i="5"/>
  <c r="AA307" i="5"/>
  <c r="Z307" i="5"/>
  <c r="X307" i="5"/>
  <c r="I306" i="5"/>
  <c r="AB306" i="5" s="1"/>
  <c r="H306" i="5"/>
  <c r="G306" i="5"/>
  <c r="E306" i="5"/>
  <c r="K305" i="5"/>
  <c r="J305" i="5"/>
  <c r="I305" i="5"/>
  <c r="E305" i="5"/>
  <c r="J304" i="5"/>
  <c r="E304" i="5"/>
  <c r="K303" i="5"/>
  <c r="J303" i="5"/>
  <c r="E303" i="5"/>
  <c r="K302" i="5"/>
  <c r="J302" i="5"/>
  <c r="I302" i="5"/>
  <c r="H302" i="5"/>
  <c r="G302" i="5"/>
  <c r="F302" i="5"/>
  <c r="K301" i="5"/>
  <c r="J301" i="5"/>
  <c r="W301" i="5"/>
  <c r="I301" i="5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299" i="5"/>
  <c r="G299" i="5"/>
  <c r="F299" i="5"/>
  <c r="C298" i="5"/>
  <c r="V297" i="5"/>
  <c r="T297" i="5"/>
  <c r="K304" i="5" s="1"/>
  <c r="R297" i="5"/>
  <c r="U297" i="5"/>
  <c r="S297" i="5"/>
  <c r="I304" i="5" s="1"/>
  <c r="Q297" i="5"/>
  <c r="I303" i="5" s="1"/>
  <c r="E297" i="5"/>
  <c r="D297" i="5"/>
  <c r="B297" i="5"/>
  <c r="AA295" i="5"/>
  <c r="Z295" i="5"/>
  <c r="X295" i="5"/>
  <c r="AB294" i="5"/>
  <c r="I294" i="5"/>
  <c r="H294" i="5"/>
  <c r="G294" i="5"/>
  <c r="E294" i="5"/>
  <c r="K293" i="5"/>
  <c r="J293" i="5"/>
  <c r="E293" i="5"/>
  <c r="J292" i="5"/>
  <c r="I292" i="5"/>
  <c r="E292" i="5"/>
  <c r="K291" i="5"/>
  <c r="J291" i="5"/>
  <c r="I291" i="5"/>
  <c r="H291" i="5"/>
  <c r="G291" i="5"/>
  <c r="F291" i="5"/>
  <c r="K290" i="5"/>
  <c r="J290" i="5"/>
  <c r="I290" i="5"/>
  <c r="H290" i="5"/>
  <c r="G290" i="5"/>
  <c r="F290" i="5"/>
  <c r="V289" i="5"/>
  <c r="T289" i="5"/>
  <c r="R289" i="5"/>
  <c r="K292" i="5" s="1"/>
  <c r="U289" i="5"/>
  <c r="S289" i="5"/>
  <c r="I293" i="5" s="1"/>
  <c r="Y295" i="5" s="1"/>
  <c r="Q289" i="5"/>
  <c r="E289" i="5"/>
  <c r="D289" i="5"/>
  <c r="B289" i="5"/>
  <c r="AA287" i="5"/>
  <c r="Z287" i="5"/>
  <c r="X287" i="5"/>
  <c r="AB286" i="5"/>
  <c r="I286" i="5"/>
  <c r="H286" i="5"/>
  <c r="G286" i="5"/>
  <c r="E286" i="5"/>
  <c r="K285" i="5"/>
  <c r="J285" i="5"/>
  <c r="E285" i="5"/>
  <c r="J284" i="5"/>
  <c r="I284" i="5"/>
  <c r="E284" i="5"/>
  <c r="J283" i="5"/>
  <c r="I283" i="5"/>
  <c r="E283" i="5"/>
  <c r="K282" i="5"/>
  <c r="J282" i="5"/>
  <c r="I282" i="5"/>
  <c r="H282" i="5"/>
  <c r="G282" i="5"/>
  <c r="F282" i="5"/>
  <c r="K281" i="5"/>
  <c r="J281" i="5"/>
  <c r="I281" i="5"/>
  <c r="W281" i="5" s="1"/>
  <c r="H281" i="5"/>
  <c r="G281" i="5"/>
  <c r="F281" i="5"/>
  <c r="K280" i="5"/>
  <c r="J280" i="5"/>
  <c r="I280" i="5"/>
  <c r="H280" i="5"/>
  <c r="G280" i="5"/>
  <c r="F280" i="5"/>
  <c r="K279" i="5"/>
  <c r="J279" i="5"/>
  <c r="I279" i="5"/>
  <c r="O287" i="5" s="1"/>
  <c r="H279" i="5"/>
  <c r="G279" i="5"/>
  <c r="F279" i="5"/>
  <c r="C278" i="5"/>
  <c r="V277" i="5"/>
  <c r="T277" i="5"/>
  <c r="K284" i="5" s="1"/>
  <c r="R277" i="5"/>
  <c r="K283" i="5" s="1"/>
  <c r="U277" i="5"/>
  <c r="I285" i="5" s="1"/>
  <c r="S277" i="5"/>
  <c r="Q277" i="5"/>
  <c r="E277" i="5"/>
  <c r="D277" i="5"/>
  <c r="B277" i="5"/>
  <c r="AA275" i="5"/>
  <c r="Z275" i="5"/>
  <c r="X275" i="5"/>
  <c r="I274" i="5"/>
  <c r="AB274" i="5" s="1"/>
  <c r="H274" i="5"/>
  <c r="G274" i="5"/>
  <c r="E274" i="5"/>
  <c r="J273" i="5"/>
  <c r="E273" i="5"/>
  <c r="J272" i="5"/>
  <c r="E272" i="5"/>
  <c r="J271" i="5"/>
  <c r="I271" i="5"/>
  <c r="E271" i="5"/>
  <c r="K270" i="5"/>
  <c r="J270" i="5"/>
  <c r="I270" i="5"/>
  <c r="H270" i="5"/>
  <c r="G270" i="5"/>
  <c r="F270" i="5"/>
  <c r="K269" i="5"/>
  <c r="J269" i="5"/>
  <c r="I269" i="5"/>
  <c r="W269" i="5" s="1"/>
  <c r="H269" i="5"/>
  <c r="G269" i="5"/>
  <c r="F269" i="5"/>
  <c r="K268" i="5"/>
  <c r="J268" i="5"/>
  <c r="I268" i="5"/>
  <c r="H268" i="5"/>
  <c r="G268" i="5"/>
  <c r="F268" i="5"/>
  <c r="K267" i="5"/>
  <c r="J267" i="5"/>
  <c r="I267" i="5"/>
  <c r="Y275" i="5" s="1"/>
  <c r="H267" i="5"/>
  <c r="G267" i="5"/>
  <c r="F267" i="5"/>
  <c r="C266" i="5"/>
  <c r="V265" i="5"/>
  <c r="K273" i="5" s="1"/>
  <c r="T265" i="5"/>
  <c r="K272" i="5" s="1"/>
  <c r="R265" i="5"/>
  <c r="K271" i="5" s="1"/>
  <c r="U265" i="5"/>
  <c r="I273" i="5" s="1"/>
  <c r="S265" i="5"/>
  <c r="I272" i="5" s="1"/>
  <c r="Q265" i="5"/>
  <c r="E265" i="5"/>
  <c r="D265" i="5"/>
  <c r="B265" i="5"/>
  <c r="AA263" i="5"/>
  <c r="Z263" i="5"/>
  <c r="X263" i="5"/>
  <c r="I262" i="5"/>
  <c r="AB262" i="5" s="1"/>
  <c r="H262" i="5"/>
  <c r="G262" i="5"/>
  <c r="E262" i="5"/>
  <c r="J261" i="5"/>
  <c r="I261" i="5"/>
  <c r="E261" i="5"/>
  <c r="J260" i="5"/>
  <c r="E260" i="5"/>
  <c r="K259" i="5"/>
  <c r="J259" i="5"/>
  <c r="I259" i="5"/>
  <c r="E259" i="5"/>
  <c r="K258" i="5"/>
  <c r="J258" i="5"/>
  <c r="I258" i="5"/>
  <c r="H258" i="5"/>
  <c r="G258" i="5"/>
  <c r="F258" i="5"/>
  <c r="K257" i="5"/>
  <c r="J257" i="5"/>
  <c r="W257" i="5"/>
  <c r="I257" i="5"/>
  <c r="H257" i="5"/>
  <c r="G257" i="5"/>
  <c r="F257" i="5"/>
  <c r="K256" i="5"/>
  <c r="J256" i="5"/>
  <c r="I256" i="5"/>
  <c r="H256" i="5"/>
  <c r="G256" i="5"/>
  <c r="F256" i="5"/>
  <c r="K255" i="5"/>
  <c r="J255" i="5"/>
  <c r="I255" i="5"/>
  <c r="H255" i="5"/>
  <c r="G255" i="5"/>
  <c r="F255" i="5"/>
  <c r="C254" i="5"/>
  <c r="V253" i="5"/>
  <c r="K261" i="5" s="1"/>
  <c r="T253" i="5"/>
  <c r="K260" i="5" s="1"/>
  <c r="R253" i="5"/>
  <c r="U253" i="5"/>
  <c r="S253" i="5"/>
  <c r="I260" i="5" s="1"/>
  <c r="Q253" i="5"/>
  <c r="E253" i="5"/>
  <c r="D253" i="5"/>
  <c r="B253" i="5"/>
  <c r="AA251" i="5"/>
  <c r="Z251" i="5"/>
  <c r="X251" i="5"/>
  <c r="AB250" i="5"/>
  <c r="I250" i="5"/>
  <c r="H250" i="5"/>
  <c r="G250" i="5"/>
  <c r="E250" i="5"/>
  <c r="J249" i="5"/>
  <c r="I249" i="5"/>
  <c r="E249" i="5"/>
  <c r="J248" i="5"/>
  <c r="E248" i="5"/>
  <c r="K247" i="5"/>
  <c r="J247" i="5"/>
  <c r="E247" i="5"/>
  <c r="K246" i="5"/>
  <c r="J246" i="5"/>
  <c r="I246" i="5"/>
  <c r="H246" i="5"/>
  <c r="G246" i="5"/>
  <c r="F246" i="5"/>
  <c r="K245" i="5"/>
  <c r="J245" i="5"/>
  <c r="I245" i="5"/>
  <c r="W245" i="5" s="1"/>
  <c r="H245" i="5"/>
  <c r="G245" i="5"/>
  <c r="F245" i="5"/>
  <c r="K244" i="5"/>
  <c r="J244" i="5"/>
  <c r="I244" i="5"/>
  <c r="Y251" i="5" s="1"/>
  <c r="H244" i="5"/>
  <c r="G244" i="5"/>
  <c r="F244" i="5"/>
  <c r="K243" i="5"/>
  <c r="J243" i="5"/>
  <c r="W243" i="5"/>
  <c r="I243" i="5"/>
  <c r="H243" i="5"/>
  <c r="G243" i="5"/>
  <c r="F243" i="5"/>
  <c r="C242" i="5"/>
  <c r="V241" i="5"/>
  <c r="K249" i="5" s="1"/>
  <c r="T241" i="5"/>
  <c r="K248" i="5" s="1"/>
  <c r="R241" i="5"/>
  <c r="U241" i="5"/>
  <c r="S241" i="5"/>
  <c r="I248" i="5" s="1"/>
  <c r="Q241" i="5"/>
  <c r="I247" i="5" s="1"/>
  <c r="E241" i="5"/>
  <c r="D241" i="5"/>
  <c r="B241" i="5"/>
  <c r="AA239" i="5"/>
  <c r="Z239" i="5"/>
  <c r="X239" i="5"/>
  <c r="I238" i="5"/>
  <c r="AB238" i="5" s="1"/>
  <c r="H238" i="5"/>
  <c r="G238" i="5"/>
  <c r="E238" i="5"/>
  <c r="J237" i="5"/>
  <c r="I237" i="5"/>
  <c r="E237" i="5"/>
  <c r="J236" i="5"/>
  <c r="E236" i="5"/>
  <c r="K235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H232" i="5"/>
  <c r="G232" i="5"/>
  <c r="F232" i="5"/>
  <c r="K231" i="5"/>
  <c r="P239" i="5" s="1"/>
  <c r="J231" i="5"/>
  <c r="W231" i="5"/>
  <c r="I231" i="5"/>
  <c r="H231" i="5"/>
  <c r="G231" i="5"/>
  <c r="F231" i="5"/>
  <c r="V230" i="5"/>
  <c r="K237" i="5" s="1"/>
  <c r="T230" i="5"/>
  <c r="K236" i="5" s="1"/>
  <c r="R230" i="5"/>
  <c r="U230" i="5"/>
  <c r="S230" i="5"/>
  <c r="I236" i="5" s="1"/>
  <c r="Q230" i="5"/>
  <c r="I235" i="5" s="1"/>
  <c r="E230" i="5"/>
  <c r="D230" i="5"/>
  <c r="B230" i="5"/>
  <c r="AA228" i="5"/>
  <c r="Z228" i="5"/>
  <c r="X228" i="5"/>
  <c r="I227" i="5"/>
  <c r="AB227" i="5" s="1"/>
  <c r="H227" i="5"/>
  <c r="G227" i="5"/>
  <c r="E227" i="5"/>
  <c r="K226" i="5"/>
  <c r="J226" i="5"/>
  <c r="I226" i="5"/>
  <c r="E226" i="5"/>
  <c r="J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W220" i="5"/>
  <c r="I220" i="5"/>
  <c r="H228" i="5" s="1"/>
  <c r="H220" i="5"/>
  <c r="G220" i="5"/>
  <c r="F220" i="5"/>
  <c r="C219" i="5"/>
  <c r="V218" i="5"/>
  <c r="T218" i="5"/>
  <c r="K225" i="5" s="1"/>
  <c r="R218" i="5"/>
  <c r="U218" i="5"/>
  <c r="S218" i="5"/>
  <c r="I225" i="5" s="1"/>
  <c r="Q218" i="5"/>
  <c r="I224" i="5" s="1"/>
  <c r="E218" i="5"/>
  <c r="D218" i="5"/>
  <c r="B218" i="5"/>
  <c r="AA216" i="5"/>
  <c r="Z216" i="5"/>
  <c r="X216" i="5"/>
  <c r="AB215" i="5"/>
  <c r="I215" i="5"/>
  <c r="H215" i="5"/>
  <c r="G215" i="5"/>
  <c r="E215" i="5"/>
  <c r="K214" i="5"/>
  <c r="J214" i="5"/>
  <c r="E214" i="5"/>
  <c r="J213" i="5"/>
  <c r="E213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P216" i="5" s="1"/>
  <c r="J208" i="5"/>
  <c r="W208" i="5"/>
  <c r="I208" i="5"/>
  <c r="H208" i="5"/>
  <c r="G208" i="5"/>
  <c r="F208" i="5"/>
  <c r="C207" i="5"/>
  <c r="V206" i="5"/>
  <c r="T206" i="5"/>
  <c r="K213" i="5" s="1"/>
  <c r="R206" i="5"/>
  <c r="K212" i="5" s="1"/>
  <c r="U206" i="5"/>
  <c r="I214" i="5" s="1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K202" i="5"/>
  <c r="J202" i="5"/>
  <c r="E202" i="5"/>
  <c r="J201" i="5"/>
  <c r="I201" i="5"/>
  <c r="E201" i="5"/>
  <c r="J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I196" i="5"/>
  <c r="O204" i="5" s="1"/>
  <c r="H196" i="5"/>
  <c r="G196" i="5"/>
  <c r="F196" i="5"/>
  <c r="C195" i="5"/>
  <c r="V194" i="5"/>
  <c r="T194" i="5"/>
  <c r="K201" i="5" s="1"/>
  <c r="R194" i="5"/>
  <c r="K200" i="5" s="1"/>
  <c r="U194" i="5"/>
  <c r="I202" i="5" s="1"/>
  <c r="S194" i="5"/>
  <c r="Q194" i="5"/>
  <c r="I200" i="5" s="1"/>
  <c r="E194" i="5"/>
  <c r="D194" i="5"/>
  <c r="B194" i="5"/>
  <c r="AA192" i="5"/>
  <c r="Z192" i="5"/>
  <c r="X192" i="5"/>
  <c r="AB191" i="5"/>
  <c r="I191" i="5"/>
  <c r="H191" i="5"/>
  <c r="G191" i="5"/>
  <c r="E191" i="5"/>
  <c r="J190" i="5"/>
  <c r="E190" i="5"/>
  <c r="J189" i="5"/>
  <c r="E189" i="5"/>
  <c r="J188" i="5"/>
  <c r="E188" i="5"/>
  <c r="K187" i="5"/>
  <c r="J187" i="5"/>
  <c r="H187" i="5"/>
  <c r="AA187" i="5"/>
  <c r="Z187" i="5"/>
  <c r="Y187" i="5"/>
  <c r="X187" i="5"/>
  <c r="I187" i="5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I183" i="5"/>
  <c r="Y192" i="5" s="1"/>
  <c r="H183" i="5"/>
  <c r="G183" i="5"/>
  <c r="F183" i="5"/>
  <c r="C182" i="5"/>
  <c r="V181" i="5"/>
  <c r="K190" i="5" s="1"/>
  <c r="T181" i="5"/>
  <c r="K189" i="5" s="1"/>
  <c r="R181" i="5"/>
  <c r="K188" i="5" s="1"/>
  <c r="U181" i="5"/>
  <c r="I190" i="5" s="1"/>
  <c r="S181" i="5"/>
  <c r="I189" i="5" s="1"/>
  <c r="Q181" i="5"/>
  <c r="I188" i="5" s="1"/>
  <c r="E181" i="5"/>
  <c r="D181" i="5"/>
  <c r="B181" i="5"/>
  <c r="AA179" i="5"/>
  <c r="Z179" i="5"/>
  <c r="X179" i="5"/>
  <c r="I178" i="5"/>
  <c r="AB178" i="5" s="1"/>
  <c r="H178" i="5"/>
  <c r="G178" i="5"/>
  <c r="E178" i="5"/>
  <c r="J177" i="5"/>
  <c r="E177" i="5"/>
  <c r="J176" i="5"/>
  <c r="E176" i="5"/>
  <c r="J175" i="5"/>
  <c r="I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I170" i="5"/>
  <c r="Y179" i="5" s="1"/>
  <c r="H170" i="5"/>
  <c r="G170" i="5"/>
  <c r="F170" i="5"/>
  <c r="C169" i="5"/>
  <c r="V168" i="5"/>
  <c r="K177" i="5" s="1"/>
  <c r="T168" i="5"/>
  <c r="K176" i="5" s="1"/>
  <c r="R168" i="5"/>
  <c r="K175" i="5" s="1"/>
  <c r="U168" i="5"/>
  <c r="I177" i="5" s="1"/>
  <c r="S168" i="5"/>
  <c r="I176" i="5" s="1"/>
  <c r="Q168" i="5"/>
  <c r="E168" i="5"/>
  <c r="D168" i="5"/>
  <c r="B168" i="5"/>
  <c r="AA166" i="5"/>
  <c r="Z166" i="5"/>
  <c r="X166" i="5"/>
  <c r="AB165" i="5"/>
  <c r="I165" i="5"/>
  <c r="H165" i="5"/>
  <c r="G165" i="5"/>
  <c r="E165" i="5"/>
  <c r="J164" i="5"/>
  <c r="E164" i="5"/>
  <c r="J163" i="5"/>
  <c r="E163" i="5"/>
  <c r="K162" i="5"/>
  <c r="J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J159" i="5"/>
  <c r="I159" i="5"/>
  <c r="H159" i="5"/>
  <c r="G159" i="5"/>
  <c r="F159" i="5"/>
  <c r="K158" i="5"/>
  <c r="P166" i="5" s="1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I153" i="5"/>
  <c r="AB153" i="5" s="1"/>
  <c r="H153" i="5"/>
  <c r="G153" i="5"/>
  <c r="E153" i="5"/>
  <c r="K152" i="5"/>
  <c r="J152" i="5"/>
  <c r="I152" i="5"/>
  <c r="E152" i="5"/>
  <c r="J151" i="5"/>
  <c r="E151" i="5"/>
  <c r="K150" i="5"/>
  <c r="J150" i="5"/>
  <c r="I150" i="5"/>
  <c r="H150" i="5"/>
  <c r="G150" i="5"/>
  <c r="F150" i="5"/>
  <c r="K149" i="5"/>
  <c r="P154" i="5" s="1"/>
  <c r="J149" i="5"/>
  <c r="I149" i="5"/>
  <c r="H154" i="5" s="1"/>
  <c r="H149" i="5"/>
  <c r="G149" i="5"/>
  <c r="F149" i="5"/>
  <c r="V148" i="5"/>
  <c r="T148" i="5"/>
  <c r="R148" i="5"/>
  <c r="K151" i="5" s="1"/>
  <c r="U148" i="5"/>
  <c r="S148" i="5"/>
  <c r="Q148" i="5"/>
  <c r="I151" i="5" s="1"/>
  <c r="Y154" i="5" s="1"/>
  <c r="E148" i="5"/>
  <c r="D148" i="5"/>
  <c r="B148" i="5"/>
  <c r="AA146" i="5"/>
  <c r="Z146" i="5"/>
  <c r="X146" i="5"/>
  <c r="AB145" i="5"/>
  <c r="I145" i="5"/>
  <c r="H145" i="5"/>
  <c r="G145" i="5"/>
  <c r="E145" i="5"/>
  <c r="J144" i="5"/>
  <c r="E144" i="5"/>
  <c r="J143" i="5"/>
  <c r="E143" i="5"/>
  <c r="J142" i="5"/>
  <c r="E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P146" i="5" s="1"/>
  <c r="J138" i="5"/>
  <c r="W138" i="5"/>
  <c r="I138" i="5"/>
  <c r="H138" i="5"/>
  <c r="G138" i="5"/>
  <c r="F138" i="5"/>
  <c r="C137" i="5"/>
  <c r="V136" i="5"/>
  <c r="K144" i="5" s="1"/>
  <c r="T136" i="5"/>
  <c r="K143" i="5" s="1"/>
  <c r="R136" i="5"/>
  <c r="K142" i="5" s="1"/>
  <c r="U136" i="5"/>
  <c r="I144" i="5" s="1"/>
  <c r="S136" i="5"/>
  <c r="I143" i="5" s="1"/>
  <c r="Q136" i="5"/>
  <c r="I142" i="5" s="1"/>
  <c r="E136" i="5"/>
  <c r="D136" i="5"/>
  <c r="B136" i="5"/>
  <c r="AA134" i="5"/>
  <c r="Z134" i="5"/>
  <c r="X134" i="5"/>
  <c r="I133" i="5"/>
  <c r="AB133" i="5" s="1"/>
  <c r="H133" i="5"/>
  <c r="G133" i="5"/>
  <c r="E133" i="5"/>
  <c r="K132" i="5"/>
  <c r="J132" i="5"/>
  <c r="E132" i="5"/>
  <c r="J131" i="5"/>
  <c r="E131" i="5"/>
  <c r="J130" i="5"/>
  <c r="E130" i="5"/>
  <c r="K129" i="5"/>
  <c r="P134" i="5" s="1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J126" i="5"/>
  <c r="W126" i="5"/>
  <c r="I126" i="5"/>
  <c r="H126" i="5"/>
  <c r="G126" i="5"/>
  <c r="F126" i="5"/>
  <c r="V125" i="5"/>
  <c r="T125" i="5"/>
  <c r="K131" i="5" s="1"/>
  <c r="R125" i="5"/>
  <c r="K130" i="5" s="1"/>
  <c r="J134" i="5" s="1"/>
  <c r="U125" i="5"/>
  <c r="I132" i="5" s="1"/>
  <c r="S125" i="5"/>
  <c r="I131" i="5" s="1"/>
  <c r="Q125" i="5"/>
  <c r="I130" i="5" s="1"/>
  <c r="E125" i="5"/>
  <c r="D125" i="5"/>
  <c r="B125" i="5"/>
  <c r="AA123" i="5"/>
  <c r="Z123" i="5"/>
  <c r="X123" i="5"/>
  <c r="I122" i="5"/>
  <c r="AB122" i="5" s="1"/>
  <c r="H122" i="5"/>
  <c r="G122" i="5"/>
  <c r="E122" i="5"/>
  <c r="K121" i="5"/>
  <c r="J121" i="5"/>
  <c r="E121" i="5"/>
  <c r="J120" i="5"/>
  <c r="E120" i="5"/>
  <c r="J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W115" i="5"/>
  <c r="I115" i="5"/>
  <c r="O123" i="5" s="1"/>
  <c r="H115" i="5"/>
  <c r="G115" i="5"/>
  <c r="F115" i="5"/>
  <c r="V114" i="5"/>
  <c r="T114" i="5"/>
  <c r="K120" i="5" s="1"/>
  <c r="R114" i="5"/>
  <c r="K119" i="5" s="1"/>
  <c r="U114" i="5"/>
  <c r="I121" i="5" s="1"/>
  <c r="S114" i="5"/>
  <c r="I120" i="5" s="1"/>
  <c r="Q114" i="5"/>
  <c r="I119" i="5" s="1"/>
  <c r="E114" i="5"/>
  <c r="D114" i="5"/>
  <c r="B114" i="5"/>
  <c r="AA112" i="5"/>
  <c r="Z112" i="5"/>
  <c r="X112" i="5"/>
  <c r="I111" i="5"/>
  <c r="AB111" i="5" s="1"/>
  <c r="H111" i="5"/>
  <c r="G111" i="5"/>
  <c r="E111" i="5"/>
  <c r="K110" i="5"/>
  <c r="J110" i="5"/>
  <c r="E110" i="5"/>
  <c r="J109" i="5"/>
  <c r="E109" i="5"/>
  <c r="J108" i="5"/>
  <c r="E108" i="5"/>
  <c r="K107" i="5"/>
  <c r="J107" i="5"/>
  <c r="I107" i="5"/>
  <c r="H107" i="5"/>
  <c r="G107" i="5"/>
  <c r="F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O112" i="5" s="1"/>
  <c r="H104" i="5"/>
  <c r="G104" i="5"/>
  <c r="F104" i="5"/>
  <c r="V103" i="5"/>
  <c r="T103" i="5"/>
  <c r="K109" i="5" s="1"/>
  <c r="R103" i="5"/>
  <c r="K108" i="5" s="1"/>
  <c r="U103" i="5"/>
  <c r="I110" i="5" s="1"/>
  <c r="S103" i="5"/>
  <c r="I109" i="5" s="1"/>
  <c r="Q103" i="5"/>
  <c r="I108" i="5" s="1"/>
  <c r="E103" i="5"/>
  <c r="D103" i="5"/>
  <c r="B103" i="5"/>
  <c r="AA101" i="5"/>
  <c r="Z101" i="5"/>
  <c r="X101" i="5"/>
  <c r="I100" i="5"/>
  <c r="AB100" i="5" s="1"/>
  <c r="H100" i="5"/>
  <c r="G100" i="5"/>
  <c r="E100" i="5"/>
  <c r="K99" i="5"/>
  <c r="J99" i="5"/>
  <c r="E99" i="5"/>
  <c r="J98" i="5"/>
  <c r="E98" i="5"/>
  <c r="J97" i="5"/>
  <c r="E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93" i="5"/>
  <c r="W93" i="5"/>
  <c r="I93" i="5"/>
  <c r="O101" i="5" s="1"/>
  <c r="H93" i="5"/>
  <c r="G93" i="5"/>
  <c r="F93" i="5"/>
  <c r="V92" i="5"/>
  <c r="T92" i="5"/>
  <c r="K98" i="5" s="1"/>
  <c r="R92" i="5"/>
  <c r="K97" i="5" s="1"/>
  <c r="U92" i="5"/>
  <c r="I99" i="5" s="1"/>
  <c r="S92" i="5"/>
  <c r="I98" i="5" s="1"/>
  <c r="Q92" i="5"/>
  <c r="I97" i="5" s="1"/>
  <c r="E92" i="5"/>
  <c r="D92" i="5"/>
  <c r="B92" i="5"/>
  <c r="AA90" i="5"/>
  <c r="Z90" i="5"/>
  <c r="X90" i="5"/>
  <c r="I89" i="5"/>
  <c r="AB89" i="5" s="1"/>
  <c r="H89" i="5"/>
  <c r="G89" i="5"/>
  <c r="E89" i="5"/>
  <c r="K88" i="5"/>
  <c r="J88" i="5"/>
  <c r="E88" i="5"/>
  <c r="J87" i="5"/>
  <c r="E87" i="5"/>
  <c r="J86" i="5"/>
  <c r="E86" i="5"/>
  <c r="K85" i="5"/>
  <c r="J85" i="5"/>
  <c r="I85" i="5"/>
  <c r="H85" i="5"/>
  <c r="G85" i="5"/>
  <c r="F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P90" i="5" s="1"/>
  <c r="J82" i="5"/>
  <c r="W82" i="5"/>
  <c r="I82" i="5"/>
  <c r="H82" i="5"/>
  <c r="G82" i="5"/>
  <c r="F82" i="5"/>
  <c r="V81" i="5"/>
  <c r="T81" i="5"/>
  <c r="K87" i="5" s="1"/>
  <c r="R81" i="5"/>
  <c r="K86" i="5" s="1"/>
  <c r="U81" i="5"/>
  <c r="I88" i="5" s="1"/>
  <c r="S81" i="5"/>
  <c r="I87" i="5" s="1"/>
  <c r="Q81" i="5"/>
  <c r="I86" i="5" s="1"/>
  <c r="E81" i="5"/>
  <c r="D81" i="5"/>
  <c r="B81" i="5"/>
  <c r="AA79" i="5"/>
  <c r="Z79" i="5"/>
  <c r="X79" i="5"/>
  <c r="I78" i="5"/>
  <c r="AB78" i="5" s="1"/>
  <c r="H78" i="5"/>
  <c r="G78" i="5"/>
  <c r="E78" i="5"/>
  <c r="K77" i="5"/>
  <c r="J77" i="5"/>
  <c r="I77" i="5"/>
  <c r="E77" i="5"/>
  <c r="J76" i="5"/>
  <c r="E76" i="5"/>
  <c r="J75" i="5"/>
  <c r="E75" i="5"/>
  <c r="K74" i="5"/>
  <c r="J79" i="5" s="1"/>
  <c r="J74" i="5"/>
  <c r="I74" i="5"/>
  <c r="H74" i="5"/>
  <c r="G74" i="5"/>
  <c r="F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P79" i="5" s="1"/>
  <c r="J71" i="5"/>
  <c r="W71" i="5"/>
  <c r="I71" i="5"/>
  <c r="H71" i="5"/>
  <c r="G71" i="5"/>
  <c r="F71" i="5"/>
  <c r="V70" i="5"/>
  <c r="T70" i="5"/>
  <c r="K76" i="5" s="1"/>
  <c r="R70" i="5"/>
  <c r="K75" i="5" s="1"/>
  <c r="U70" i="5"/>
  <c r="S70" i="5"/>
  <c r="I76" i="5" s="1"/>
  <c r="Q70" i="5"/>
  <c r="I75" i="5" s="1"/>
  <c r="E70" i="5"/>
  <c r="D70" i="5"/>
  <c r="B70" i="5"/>
  <c r="A69" i="5"/>
  <c r="H67" i="5"/>
  <c r="J67" i="5"/>
  <c r="H66" i="5"/>
  <c r="J66" i="5"/>
  <c r="A65" i="5"/>
  <c r="AA62" i="5"/>
  <c r="Z62" i="5"/>
  <c r="Y62" i="5"/>
  <c r="H62" i="5"/>
  <c r="J62" i="5"/>
  <c r="K61" i="5"/>
  <c r="P62" i="5" s="1"/>
  <c r="J61" i="5"/>
  <c r="I61" i="5"/>
  <c r="X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AB58" i="5"/>
  <c r="I58" i="5"/>
  <c r="H58" i="5"/>
  <c r="G58" i="5"/>
  <c r="E58" i="5"/>
  <c r="J57" i="5"/>
  <c r="E57" i="5"/>
  <c r="J56" i="5"/>
  <c r="E56" i="5"/>
  <c r="J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X59" i="5" s="1"/>
  <c r="H50" i="5"/>
  <c r="G50" i="5"/>
  <c r="F50" i="5"/>
  <c r="C49" i="5"/>
  <c r="V48" i="5"/>
  <c r="K57" i="5" s="1"/>
  <c r="T48" i="5"/>
  <c r="K56" i="5" s="1"/>
  <c r="R48" i="5"/>
  <c r="K55" i="5" s="1"/>
  <c r="U48" i="5"/>
  <c r="I57" i="5" s="1"/>
  <c r="S48" i="5"/>
  <c r="I56" i="5" s="1"/>
  <c r="Q48" i="5"/>
  <c r="I55" i="5" s="1"/>
  <c r="E48" i="5"/>
  <c r="D48" i="5"/>
  <c r="B48" i="5"/>
  <c r="AA46" i="5"/>
  <c r="Z46" i="5"/>
  <c r="Y46" i="5"/>
  <c r="AB45" i="5"/>
  <c r="I45" i="5"/>
  <c r="H45" i="5"/>
  <c r="G45" i="5"/>
  <c r="E45" i="5"/>
  <c r="K44" i="5"/>
  <c r="J44" i="5"/>
  <c r="E44" i="5"/>
  <c r="K43" i="5"/>
  <c r="J46" i="5" s="1"/>
  <c r="J43" i="5"/>
  <c r="E43" i="5"/>
  <c r="K42" i="5"/>
  <c r="P46" i="5" s="1"/>
  <c r="J42" i="5"/>
  <c r="W42" i="5"/>
  <c r="I42" i="5"/>
  <c r="O46" i="5" s="1"/>
  <c r="H42" i="5"/>
  <c r="G42" i="5"/>
  <c r="F42" i="5"/>
  <c r="C41" i="5"/>
  <c r="V40" i="5"/>
  <c r="T40" i="5"/>
  <c r="R40" i="5"/>
  <c r="U40" i="5"/>
  <c r="S40" i="5"/>
  <c r="I44" i="5" s="1"/>
  <c r="Q40" i="5"/>
  <c r="I43" i="5" s="1"/>
  <c r="E40" i="5"/>
  <c r="D40" i="5"/>
  <c r="B40" i="5"/>
  <c r="AA38" i="5"/>
  <c r="Z38" i="5"/>
  <c r="Y38" i="5"/>
  <c r="I37" i="5"/>
  <c r="AB37" i="5" s="1"/>
  <c r="I20" i="5" s="1"/>
  <c r="H37" i="5"/>
  <c r="G37" i="5"/>
  <c r="E37" i="5"/>
  <c r="J36" i="5"/>
  <c r="E36" i="5"/>
  <c r="J35" i="5"/>
  <c r="I35" i="5"/>
  <c r="E35" i="5"/>
  <c r="K34" i="5"/>
  <c r="J34" i="5"/>
  <c r="I34" i="5"/>
  <c r="H34" i="5"/>
  <c r="G34" i="5"/>
  <c r="F34" i="5"/>
  <c r="C33" i="5"/>
  <c r="V32" i="5"/>
  <c r="T32" i="5"/>
  <c r="K36" i="5" s="1"/>
  <c r="R32" i="5"/>
  <c r="K35" i="5" s="1"/>
  <c r="U32" i="5"/>
  <c r="S32" i="5"/>
  <c r="I36" i="5" s="1"/>
  <c r="X38" i="5" s="1"/>
  <c r="Q32" i="5"/>
  <c r="E32" i="5"/>
  <c r="D32" i="5"/>
  <c r="B32" i="5"/>
  <c r="A31" i="5"/>
  <c r="A29" i="5"/>
  <c r="A11" i="5"/>
  <c r="A3" i="5"/>
  <c r="A1" i="5"/>
  <c r="H38" i="5" l="1"/>
  <c r="X46" i="5"/>
  <c r="H46" i="5"/>
  <c r="O79" i="5"/>
  <c r="J90" i="5"/>
  <c r="P101" i="5"/>
  <c r="O134" i="5"/>
  <c r="J179" i="5"/>
  <c r="J192" i="5"/>
  <c r="Y228" i="5"/>
  <c r="J275" i="5"/>
  <c r="J287" i="5"/>
  <c r="P295" i="5"/>
  <c r="J295" i="5"/>
  <c r="O295" i="5"/>
  <c r="H307" i="5"/>
  <c r="J325" i="5"/>
  <c r="O337" i="5"/>
  <c r="J59" i="5"/>
  <c r="J101" i="5"/>
  <c r="P112" i="5"/>
  <c r="J204" i="5"/>
  <c r="O216" i="5"/>
  <c r="P228" i="5"/>
  <c r="H239" i="5"/>
  <c r="P251" i="5"/>
  <c r="Y263" i="5"/>
  <c r="P38" i="5"/>
  <c r="O90" i="5"/>
  <c r="J112" i="5"/>
  <c r="O146" i="5"/>
  <c r="H166" i="5"/>
  <c r="Y307" i="5"/>
  <c r="P123" i="5"/>
  <c r="O166" i="5"/>
  <c r="P192" i="5"/>
  <c r="Y216" i="5"/>
  <c r="Y239" i="5"/>
  <c r="J263" i="5"/>
  <c r="P275" i="5"/>
  <c r="P307" i="5"/>
  <c r="P325" i="5"/>
  <c r="P59" i="5"/>
  <c r="Y146" i="5"/>
  <c r="H251" i="5"/>
  <c r="O38" i="5"/>
  <c r="Y79" i="5"/>
  <c r="Y90" i="5"/>
  <c r="Y101" i="5"/>
  <c r="Y112" i="5"/>
  <c r="Y123" i="5"/>
  <c r="I16" i="5" s="1"/>
  <c r="Y134" i="5"/>
  <c r="O154" i="5"/>
  <c r="P179" i="5"/>
  <c r="Y204" i="5"/>
  <c r="O228" i="5"/>
  <c r="O239" i="5"/>
  <c r="P263" i="5"/>
  <c r="Y287" i="5"/>
  <c r="O307" i="5"/>
  <c r="P337" i="5"/>
  <c r="J337" i="5"/>
  <c r="X386" i="5"/>
  <c r="P410" i="5"/>
  <c r="J421" i="5"/>
  <c r="Y434" i="5"/>
  <c r="H597" i="5"/>
  <c r="J632" i="5"/>
  <c r="J681" i="5"/>
  <c r="P707" i="5"/>
  <c r="O714" i="5"/>
  <c r="H714" i="5"/>
  <c r="P714" i="5"/>
  <c r="J728" i="5" s="1"/>
  <c r="J123" i="5"/>
  <c r="O251" i="5"/>
  <c r="H263" i="5"/>
  <c r="J687" i="5"/>
  <c r="H59" i="5"/>
  <c r="O62" i="5"/>
  <c r="J146" i="5"/>
  <c r="W170" i="5"/>
  <c r="O179" i="5"/>
  <c r="H192" i="5"/>
  <c r="P204" i="5"/>
  <c r="J310" i="5" s="1"/>
  <c r="J216" i="5"/>
  <c r="W255" i="5"/>
  <c r="O263" i="5"/>
  <c r="H275" i="5"/>
  <c r="P287" i="5"/>
  <c r="H325" i="5"/>
  <c r="J690" i="5"/>
  <c r="H179" i="5"/>
  <c r="J724" i="5"/>
  <c r="J38" i="5"/>
  <c r="W50" i="5"/>
  <c r="O59" i="5"/>
  <c r="H79" i="5"/>
  <c r="H90" i="5"/>
  <c r="H101" i="5"/>
  <c r="H112" i="5"/>
  <c r="H123" i="5"/>
  <c r="H134" i="5"/>
  <c r="J154" i="5"/>
  <c r="Y166" i="5"/>
  <c r="W183" i="5"/>
  <c r="O192" i="5"/>
  <c r="H204" i="5"/>
  <c r="J228" i="5"/>
  <c r="J239" i="5"/>
  <c r="W267" i="5"/>
  <c r="O275" i="5"/>
  <c r="H287" i="5"/>
  <c r="J307" i="5"/>
  <c r="W317" i="5"/>
  <c r="O325" i="5"/>
  <c r="H337" i="5"/>
  <c r="Y337" i="5"/>
  <c r="P386" i="5"/>
  <c r="H410" i="5"/>
  <c r="P434" i="5"/>
  <c r="P597" i="5"/>
  <c r="J700" i="5"/>
  <c r="AA714" i="5"/>
  <c r="H146" i="5"/>
  <c r="J166" i="5"/>
  <c r="W196" i="5"/>
  <c r="H216" i="5"/>
  <c r="J251" i="5"/>
  <c r="W279" i="5"/>
  <c r="W290" i="5"/>
  <c r="H295" i="5"/>
  <c r="W329" i="5"/>
  <c r="P350" i="5"/>
  <c r="P398" i="5"/>
  <c r="X421" i="5"/>
  <c r="P605" i="5"/>
  <c r="Y632" i="5"/>
  <c r="P721" i="5"/>
  <c r="W34" i="5"/>
  <c r="W149" i="5"/>
  <c r="X374" i="5"/>
  <c r="I15" i="5" s="1"/>
  <c r="J398" i="5"/>
  <c r="Y605" i="5"/>
  <c r="O605" i="5"/>
  <c r="P620" i="5"/>
  <c r="J620" i="5"/>
  <c r="J665" i="5"/>
  <c r="O681" i="5"/>
  <c r="X687" i="5"/>
  <c r="O350" i="5"/>
  <c r="Y356" i="5"/>
  <c r="J374" i="5"/>
  <c r="X398" i="5"/>
  <c r="O410" i="5"/>
  <c r="P421" i="5"/>
  <c r="J434" i="5"/>
  <c r="P437" i="5"/>
  <c r="H440" i="5"/>
  <c r="O443" i="5"/>
  <c r="O455" i="5"/>
  <c r="Y461" i="5"/>
  <c r="J464" i="5"/>
  <c r="H470" i="5"/>
  <c r="O473" i="5"/>
  <c r="X476" i="5"/>
  <c r="Y479" i="5"/>
  <c r="P485" i="5"/>
  <c r="H488" i="5"/>
  <c r="O491" i="5"/>
  <c r="Y497" i="5"/>
  <c r="P503" i="5"/>
  <c r="J530" i="5" s="1"/>
  <c r="H506" i="5"/>
  <c r="O509" i="5"/>
  <c r="Y515" i="5"/>
  <c r="P521" i="5"/>
  <c r="H524" i="5"/>
  <c r="O527" i="5"/>
  <c r="H536" i="5"/>
  <c r="O539" i="5"/>
  <c r="H563" i="5" s="1"/>
  <c r="Z548" i="5"/>
  <c r="I17" i="5" s="1"/>
  <c r="P551" i="5"/>
  <c r="J563" i="5" s="1"/>
  <c r="H554" i="5"/>
  <c r="O557" i="5"/>
  <c r="O569" i="5"/>
  <c r="H581" i="5" s="1"/>
  <c r="Z578" i="5"/>
  <c r="O597" i="5"/>
  <c r="W600" i="5"/>
  <c r="O608" i="5"/>
  <c r="P632" i="5"/>
  <c r="Z641" i="5"/>
  <c r="Y650" i="5"/>
  <c r="P656" i="5"/>
  <c r="H659" i="5"/>
  <c r="O662" i="5"/>
  <c r="O700" i="5"/>
  <c r="H724" i="5" s="1"/>
  <c r="W703" i="5"/>
  <c r="H707" i="5"/>
  <c r="J721" i="5"/>
  <c r="Y353" i="5"/>
  <c r="J356" i="5"/>
  <c r="H362" i="5"/>
  <c r="J386" i="5"/>
  <c r="X410" i="5"/>
  <c r="W414" i="5"/>
  <c r="H421" i="5"/>
  <c r="O440" i="5"/>
  <c r="Y446" i="5"/>
  <c r="Y458" i="5"/>
  <c r="H467" i="5"/>
  <c r="O470" i="5"/>
  <c r="X473" i="5"/>
  <c r="J479" i="5"/>
  <c r="H485" i="5"/>
  <c r="O488" i="5"/>
  <c r="Y494" i="5"/>
  <c r="O506" i="5"/>
  <c r="O524" i="5"/>
  <c r="Z545" i="5"/>
  <c r="O620" i="5"/>
  <c r="H632" i="5"/>
  <c r="O659" i="5"/>
  <c r="AA721" i="5"/>
  <c r="Y350" i="5"/>
  <c r="J353" i="5"/>
  <c r="H359" i="5"/>
  <c r="H374" i="5"/>
  <c r="O421" i="5"/>
  <c r="H434" i="5"/>
  <c r="J446" i="5"/>
  <c r="Y455" i="5"/>
  <c r="J458" i="5"/>
  <c r="H464" i="5"/>
  <c r="O467" i="5"/>
  <c r="H482" i="5"/>
  <c r="O485" i="5"/>
  <c r="Y491" i="5"/>
  <c r="J494" i="5"/>
  <c r="H500" i="5"/>
  <c r="J512" i="5"/>
  <c r="J542" i="5"/>
  <c r="O551" i="5"/>
  <c r="J560" i="5"/>
  <c r="J572" i="5"/>
  <c r="W624" i="5"/>
  <c r="O632" i="5"/>
  <c r="H687" i="5"/>
  <c r="W717" i="5"/>
  <c r="H721" i="5"/>
  <c r="J350" i="5"/>
  <c r="H356" i="5"/>
  <c r="O374" i="5"/>
  <c r="H386" i="5"/>
  <c r="J410" i="5"/>
  <c r="O434" i="5"/>
  <c r="J455" i="5"/>
  <c r="H461" i="5"/>
  <c r="O464" i="5"/>
  <c r="H479" i="5"/>
  <c r="O482" i="5"/>
  <c r="H497" i="5"/>
  <c r="O500" i="5"/>
  <c r="H515" i="5"/>
  <c r="O518" i="5"/>
  <c r="H545" i="5"/>
  <c r="Z557" i="5"/>
  <c r="H575" i="5"/>
  <c r="J597" i="5"/>
  <c r="J608" i="5"/>
  <c r="H650" i="5"/>
  <c r="O653" i="5"/>
  <c r="H665" i="5" s="1"/>
  <c r="AA681" i="5"/>
  <c r="I18" i="5" s="1"/>
  <c r="O687" i="5"/>
  <c r="H353" i="5"/>
  <c r="O386" i="5"/>
  <c r="H398" i="5"/>
  <c r="H446" i="5"/>
  <c r="H458" i="5"/>
  <c r="J470" i="5"/>
  <c r="H476" i="5"/>
  <c r="J605" i="5"/>
  <c r="AA700" i="5"/>
  <c r="W6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P28" i="1"/>
  <c r="AC28" i="1"/>
  <c r="AB28" i="1" s="1"/>
  <c r="AD28" i="1"/>
  <c r="AE28" i="1"/>
  <c r="CS28" i="1" s="1"/>
  <c r="AF28" i="1"/>
  <c r="S28" i="1" s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CV28" i="1"/>
  <c r="U28" i="1" s="1"/>
  <c r="FR28" i="1"/>
  <c r="GL28" i="1"/>
  <c r="GO28" i="1"/>
  <c r="GP28" i="1"/>
  <c r="GV28" i="1"/>
  <c r="HC28" i="1" s="1"/>
  <c r="GX28" i="1" s="1"/>
  <c r="C29" i="1"/>
  <c r="D29" i="1"/>
  <c r="I29" i="1"/>
  <c r="Q29" i="1" s="1"/>
  <c r="K29" i="1"/>
  <c r="S29" i="1"/>
  <c r="CY29" i="1" s="1"/>
  <c r="X29" i="1" s="1"/>
  <c r="AC29" i="1"/>
  <c r="P29" i="1" s="1"/>
  <c r="AE29" i="1"/>
  <c r="AD29" i="1" s="1"/>
  <c r="AB29" i="1" s="1"/>
  <c r="AF29" i="1"/>
  <c r="CT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FR29" i="1"/>
  <c r="GL29" i="1"/>
  <c r="GO29" i="1"/>
  <c r="GP29" i="1"/>
  <c r="GV29" i="1"/>
  <c r="HC29" i="1"/>
  <c r="GX29" i="1" s="1"/>
  <c r="C30" i="1"/>
  <c r="D30" i="1"/>
  <c r="I30" i="1"/>
  <c r="CX5" i="3" s="1"/>
  <c r="K30" i="1"/>
  <c r="P30" i="1"/>
  <c r="AC30" i="1"/>
  <c r="AB30" i="1" s="1"/>
  <c r="AD30" i="1"/>
  <c r="AE30" i="1"/>
  <c r="CS30" i="1" s="1"/>
  <c r="AF30" i="1"/>
  <c r="S30" i="1" s="1"/>
  <c r="AG30" i="1"/>
  <c r="AH30" i="1"/>
  <c r="AI30" i="1"/>
  <c r="CW30" i="1" s="1"/>
  <c r="V30" i="1" s="1"/>
  <c r="AJ30" i="1"/>
  <c r="CX30" i="1" s="1"/>
  <c r="W30" i="1" s="1"/>
  <c r="CT30" i="1"/>
  <c r="CU30" i="1"/>
  <c r="T30" i="1" s="1"/>
  <c r="CV30" i="1"/>
  <c r="U30" i="1" s="1"/>
  <c r="FR30" i="1"/>
  <c r="GL30" i="1"/>
  <c r="GO30" i="1"/>
  <c r="GP30" i="1"/>
  <c r="GV30" i="1"/>
  <c r="HC30" i="1" s="1"/>
  <c r="GX30" i="1" s="1"/>
  <c r="I31" i="1"/>
  <c r="P31" i="1"/>
  <c r="AC31" i="1"/>
  <c r="AB31" i="1" s="1"/>
  <c r="AD31" i="1"/>
  <c r="AE31" i="1"/>
  <c r="CS31" i="1" s="1"/>
  <c r="AF31" i="1"/>
  <c r="S31" i="1" s="1"/>
  <c r="AG31" i="1"/>
  <c r="AH31" i="1"/>
  <c r="AI31" i="1"/>
  <c r="CW31" i="1" s="1"/>
  <c r="V31" i="1" s="1"/>
  <c r="AJ31" i="1"/>
  <c r="CX31" i="1" s="1"/>
  <c r="W31" i="1" s="1"/>
  <c r="CT31" i="1"/>
  <c r="CU31" i="1"/>
  <c r="T31" i="1" s="1"/>
  <c r="CV31" i="1"/>
  <c r="U31" i="1" s="1"/>
  <c r="FR31" i="1"/>
  <c r="GL31" i="1"/>
  <c r="GO31" i="1"/>
  <c r="GP31" i="1"/>
  <c r="GV31" i="1"/>
  <c r="HC31" i="1" s="1"/>
  <c r="GX31" i="1" s="1"/>
  <c r="P32" i="1"/>
  <c r="AC32" i="1"/>
  <c r="AE32" i="1"/>
  <c r="AD32" i="1" s="1"/>
  <c r="AF32" i="1"/>
  <c r="CT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V32" i="1" s="1"/>
  <c r="FR32" i="1"/>
  <c r="GL32" i="1"/>
  <c r="GO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AQ34" i="1"/>
  <c r="AQ26" i="1" s="1"/>
  <c r="BX34" i="1"/>
  <c r="AO34" i="1" s="1"/>
  <c r="AO26" i="1" s="1"/>
  <c r="BY34" i="1"/>
  <c r="AP34" i="1" s="1"/>
  <c r="BZ34" i="1"/>
  <c r="BZ26" i="1" s="1"/>
  <c r="CC34" i="1"/>
  <c r="AT34" i="1" s="1"/>
  <c r="CD34" i="1"/>
  <c r="AU34" i="1" s="1"/>
  <c r="AU26" i="1" s="1"/>
  <c r="CI34" i="1"/>
  <c r="AZ34" i="1" s="1"/>
  <c r="CK34" i="1"/>
  <c r="BB34" i="1" s="1"/>
  <c r="CL34" i="1"/>
  <c r="CL26" i="1" s="1"/>
  <c r="CM34" i="1"/>
  <c r="CM26" i="1" s="1"/>
  <c r="F38" i="1"/>
  <c r="F44" i="1"/>
  <c r="F53" i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S68" i="1"/>
  <c r="CY68" i="1" s="1"/>
  <c r="X68" i="1" s="1"/>
  <c r="U68" i="1"/>
  <c r="AC68" i="1"/>
  <c r="AE68" i="1"/>
  <c r="AD68" i="1" s="1"/>
  <c r="AF68" i="1"/>
  <c r="AG68" i="1"/>
  <c r="CU68" i="1" s="1"/>
  <c r="T68" i="1" s="1"/>
  <c r="AH68" i="1"/>
  <c r="AI68" i="1"/>
  <c r="CW68" i="1" s="1"/>
  <c r="V68" i="1" s="1"/>
  <c r="AJ68" i="1"/>
  <c r="CR68" i="1"/>
  <c r="CT68" i="1"/>
  <c r="CV68" i="1"/>
  <c r="CX68" i="1"/>
  <c r="W68" i="1" s="1"/>
  <c r="CZ68" i="1"/>
  <c r="Y68" i="1" s="1"/>
  <c r="FR68" i="1"/>
  <c r="GL68" i="1"/>
  <c r="GN68" i="1"/>
  <c r="GP68" i="1"/>
  <c r="GV68" i="1"/>
  <c r="HC68" i="1"/>
  <c r="GX68" i="1" s="1"/>
  <c r="C69" i="1"/>
  <c r="D69" i="1"/>
  <c r="P69" i="1"/>
  <c r="R69" i="1"/>
  <c r="GK69" i="1" s="1"/>
  <c r="T69" i="1"/>
  <c r="AB69" i="1"/>
  <c r="AC69" i="1"/>
  <c r="AD69" i="1"/>
  <c r="AE69" i="1"/>
  <c r="Q69" i="1" s="1"/>
  <c r="AF69" i="1"/>
  <c r="CT69" i="1" s="1"/>
  <c r="AG69" i="1"/>
  <c r="AH69" i="1"/>
  <c r="CV69" i="1" s="1"/>
  <c r="U69" i="1" s="1"/>
  <c r="AI69" i="1"/>
  <c r="AJ69" i="1"/>
  <c r="CX69" i="1" s="1"/>
  <c r="W69" i="1" s="1"/>
  <c r="CQ69" i="1"/>
  <c r="CR69" i="1"/>
  <c r="CS69" i="1"/>
  <c r="CU69" i="1"/>
  <c r="CW69" i="1"/>
  <c r="V69" i="1" s="1"/>
  <c r="FR69" i="1"/>
  <c r="GL69" i="1"/>
  <c r="GN69" i="1"/>
  <c r="GP69" i="1"/>
  <c r="GV69" i="1"/>
  <c r="GX69" i="1"/>
  <c r="HC69" i="1"/>
  <c r="C70" i="1"/>
  <c r="D70" i="1"/>
  <c r="S70" i="1"/>
  <c r="AC70" i="1"/>
  <c r="AE70" i="1"/>
  <c r="CS70" i="1" s="1"/>
  <c r="AF70" i="1"/>
  <c r="AG70" i="1"/>
  <c r="CU70" i="1" s="1"/>
  <c r="T70" i="1" s="1"/>
  <c r="AH70" i="1"/>
  <c r="AI70" i="1"/>
  <c r="CW70" i="1" s="1"/>
  <c r="V70" i="1" s="1"/>
  <c r="AJ70" i="1"/>
  <c r="CR70" i="1"/>
  <c r="CT70" i="1"/>
  <c r="CV70" i="1"/>
  <c r="U70" i="1" s="1"/>
  <c r="CX70" i="1"/>
  <c r="W70" i="1" s="1"/>
  <c r="FR70" i="1"/>
  <c r="GL70" i="1"/>
  <c r="GN70" i="1"/>
  <c r="GP70" i="1"/>
  <c r="GV70" i="1"/>
  <c r="HC70" i="1"/>
  <c r="GX70" i="1" s="1"/>
  <c r="C71" i="1"/>
  <c r="D71" i="1"/>
  <c r="P71" i="1"/>
  <c r="R71" i="1"/>
  <c r="GK71" i="1" s="1"/>
  <c r="AC71" i="1"/>
  <c r="AD71" i="1"/>
  <c r="AB71" i="1" s="1"/>
  <c r="AE71" i="1"/>
  <c r="CR71" i="1" s="1"/>
  <c r="AF71" i="1"/>
  <c r="AG71" i="1"/>
  <c r="AH71" i="1"/>
  <c r="CV71" i="1" s="1"/>
  <c r="U71" i="1" s="1"/>
  <c r="AI71" i="1"/>
  <c r="AJ71" i="1"/>
  <c r="CX71" i="1" s="1"/>
  <c r="W71" i="1" s="1"/>
  <c r="CQ71" i="1"/>
  <c r="CS71" i="1"/>
  <c r="CU71" i="1"/>
  <c r="T71" i="1" s="1"/>
  <c r="CW71" i="1"/>
  <c r="V71" i="1" s="1"/>
  <c r="FR71" i="1"/>
  <c r="GL71" i="1"/>
  <c r="GN71" i="1"/>
  <c r="GP71" i="1"/>
  <c r="GV71" i="1"/>
  <c r="HC71" i="1" s="1"/>
  <c r="GX71" i="1"/>
  <c r="C72" i="1"/>
  <c r="D72" i="1"/>
  <c r="Q72" i="1"/>
  <c r="S72" i="1"/>
  <c r="CY72" i="1" s="1"/>
  <c r="X72" i="1" s="1"/>
  <c r="U72" i="1"/>
  <c r="W72" i="1"/>
  <c r="AC72" i="1"/>
  <c r="AE72" i="1"/>
  <c r="AF72" i="1"/>
  <c r="AG72" i="1"/>
  <c r="CU72" i="1" s="1"/>
  <c r="T72" i="1" s="1"/>
  <c r="AH72" i="1"/>
  <c r="AI72" i="1"/>
  <c r="CW72" i="1" s="1"/>
  <c r="V72" i="1" s="1"/>
  <c r="AJ72" i="1"/>
  <c r="CT72" i="1"/>
  <c r="CV72" i="1"/>
  <c r="CX72" i="1"/>
  <c r="CZ72" i="1"/>
  <c r="Y72" i="1" s="1"/>
  <c r="FR72" i="1"/>
  <c r="GL72" i="1"/>
  <c r="GN72" i="1"/>
  <c r="GP72" i="1"/>
  <c r="GV72" i="1"/>
  <c r="HC72" i="1" s="1"/>
  <c r="GX72" i="1" s="1"/>
  <c r="C73" i="1"/>
  <c r="D73" i="1"/>
  <c r="P73" i="1"/>
  <c r="R73" i="1"/>
  <c r="GK73" i="1" s="1"/>
  <c r="V73" i="1"/>
  <c r="AC73" i="1"/>
  <c r="AD73" i="1"/>
  <c r="AB73" i="1" s="1"/>
  <c r="AE73" i="1"/>
  <c r="Q73" i="1" s="1"/>
  <c r="AF73" i="1"/>
  <c r="S73" i="1" s="1"/>
  <c r="CZ73" i="1" s="1"/>
  <c r="Y73" i="1" s="1"/>
  <c r="AG73" i="1"/>
  <c r="AH73" i="1"/>
  <c r="CV73" i="1" s="1"/>
  <c r="U73" i="1" s="1"/>
  <c r="AI73" i="1"/>
  <c r="AJ73" i="1"/>
  <c r="CX73" i="1" s="1"/>
  <c r="W73" i="1" s="1"/>
  <c r="CQ73" i="1"/>
  <c r="CR73" i="1"/>
  <c r="CS73" i="1"/>
  <c r="CU73" i="1"/>
  <c r="T73" i="1" s="1"/>
  <c r="CW73" i="1"/>
  <c r="CY73" i="1"/>
  <c r="X73" i="1" s="1"/>
  <c r="FR73" i="1"/>
  <c r="GL73" i="1"/>
  <c r="GN73" i="1"/>
  <c r="GP73" i="1"/>
  <c r="GV73" i="1"/>
  <c r="GX73" i="1"/>
  <c r="HC73" i="1"/>
  <c r="C74" i="1"/>
  <c r="D74" i="1"/>
  <c r="I74" i="1"/>
  <c r="CX19" i="3" s="1"/>
  <c r="K74" i="1"/>
  <c r="U74" i="1"/>
  <c r="AC74" i="1"/>
  <c r="AE74" i="1"/>
  <c r="CR74" i="1" s="1"/>
  <c r="AF74" i="1"/>
  <c r="AG74" i="1"/>
  <c r="CU74" i="1" s="1"/>
  <c r="T74" i="1" s="1"/>
  <c r="AH74" i="1"/>
  <c r="AI74" i="1"/>
  <c r="CW74" i="1" s="1"/>
  <c r="V74" i="1" s="1"/>
  <c r="AJ74" i="1"/>
  <c r="CT74" i="1"/>
  <c r="CV74" i="1"/>
  <c r="CX74" i="1"/>
  <c r="W74" i="1" s="1"/>
  <c r="FR74" i="1"/>
  <c r="GL74" i="1"/>
  <c r="GN74" i="1"/>
  <c r="GP74" i="1"/>
  <c r="GV74" i="1"/>
  <c r="HC74" i="1"/>
  <c r="GX74" i="1" s="1"/>
  <c r="C75" i="1"/>
  <c r="D75" i="1"/>
  <c r="P75" i="1"/>
  <c r="R75" i="1"/>
  <c r="GK75" i="1" s="1"/>
  <c r="V75" i="1"/>
  <c r="AC75" i="1"/>
  <c r="AD75" i="1"/>
  <c r="AE75" i="1"/>
  <c r="CR75" i="1" s="1"/>
  <c r="AF75" i="1"/>
  <c r="AG75" i="1"/>
  <c r="AH75" i="1"/>
  <c r="CV75" i="1" s="1"/>
  <c r="U75" i="1" s="1"/>
  <c r="AI75" i="1"/>
  <c r="AJ75" i="1"/>
  <c r="CX75" i="1" s="1"/>
  <c r="W75" i="1" s="1"/>
  <c r="CQ75" i="1"/>
  <c r="CS75" i="1"/>
  <c r="CU75" i="1"/>
  <c r="T75" i="1" s="1"/>
  <c r="CW75" i="1"/>
  <c r="FR75" i="1"/>
  <c r="GL75" i="1"/>
  <c r="GN75" i="1"/>
  <c r="GP75" i="1"/>
  <c r="GV75" i="1"/>
  <c r="HC75" i="1" s="1"/>
  <c r="GX75" i="1" s="1"/>
  <c r="C76" i="1"/>
  <c r="D76" i="1"/>
  <c r="I76" i="1"/>
  <c r="K76" i="1"/>
  <c r="W76" i="1"/>
  <c r="AC76" i="1"/>
  <c r="AE76" i="1"/>
  <c r="AF76" i="1"/>
  <c r="AG76" i="1"/>
  <c r="CU76" i="1" s="1"/>
  <c r="AH76" i="1"/>
  <c r="AI76" i="1"/>
  <c r="CW76" i="1" s="1"/>
  <c r="AJ76" i="1"/>
  <c r="CR76" i="1"/>
  <c r="CT76" i="1"/>
  <c r="CV76" i="1"/>
  <c r="U76" i="1" s="1"/>
  <c r="CX76" i="1"/>
  <c r="FR76" i="1"/>
  <c r="GL76" i="1"/>
  <c r="GN76" i="1"/>
  <c r="GP76" i="1"/>
  <c r="GV76" i="1"/>
  <c r="HC76" i="1" s="1"/>
  <c r="AC77" i="1"/>
  <c r="AE77" i="1"/>
  <c r="AF77" i="1"/>
  <c r="AG77" i="1"/>
  <c r="CU77" i="1" s="1"/>
  <c r="AH77" i="1"/>
  <c r="AI77" i="1"/>
  <c r="CW77" i="1" s="1"/>
  <c r="AJ77" i="1"/>
  <c r="CR77" i="1"/>
  <c r="CT77" i="1"/>
  <c r="CV77" i="1"/>
  <c r="CX77" i="1"/>
  <c r="FR77" i="1"/>
  <c r="GL77" i="1"/>
  <c r="GN77" i="1"/>
  <c r="GP77" i="1"/>
  <c r="GV77" i="1"/>
  <c r="HC77" i="1" s="1"/>
  <c r="AC78" i="1"/>
  <c r="AE78" i="1"/>
  <c r="AF78" i="1"/>
  <c r="AG78" i="1"/>
  <c r="CU78" i="1" s="1"/>
  <c r="AH78" i="1"/>
  <c r="AI78" i="1"/>
  <c r="CW78" i="1" s="1"/>
  <c r="AJ78" i="1"/>
  <c r="CR78" i="1"/>
  <c r="CT78" i="1"/>
  <c r="CV78" i="1"/>
  <c r="CX78" i="1"/>
  <c r="FR78" i="1"/>
  <c r="GL78" i="1"/>
  <c r="GN78" i="1"/>
  <c r="GP78" i="1"/>
  <c r="GV78" i="1"/>
  <c r="HC78" i="1"/>
  <c r="C79" i="1"/>
  <c r="D79" i="1"/>
  <c r="I79" i="1"/>
  <c r="K79" i="1"/>
  <c r="P79" i="1"/>
  <c r="Q79" i="1"/>
  <c r="R79" i="1"/>
  <c r="GK79" i="1" s="1"/>
  <c r="T79" i="1"/>
  <c r="W79" i="1"/>
  <c r="AC79" i="1"/>
  <c r="AD79" i="1"/>
  <c r="AB79" i="1" s="1"/>
  <c r="AE79" i="1"/>
  <c r="CR79" i="1" s="1"/>
  <c r="AF79" i="1"/>
  <c r="AG79" i="1"/>
  <c r="AH79" i="1"/>
  <c r="CV79" i="1" s="1"/>
  <c r="U79" i="1" s="1"/>
  <c r="AI79" i="1"/>
  <c r="AJ79" i="1"/>
  <c r="CX79" i="1" s="1"/>
  <c r="CQ79" i="1"/>
  <c r="CS79" i="1"/>
  <c r="CU79" i="1"/>
  <c r="CW79" i="1"/>
  <c r="V79" i="1" s="1"/>
  <c r="FR79" i="1"/>
  <c r="GL79" i="1"/>
  <c r="GN79" i="1"/>
  <c r="GP79" i="1"/>
  <c r="GV79" i="1"/>
  <c r="HC79" i="1" s="1"/>
  <c r="GX79" i="1"/>
  <c r="I80" i="1"/>
  <c r="P80" i="1"/>
  <c r="V80" i="1"/>
  <c r="AC80" i="1"/>
  <c r="AE80" i="1"/>
  <c r="AF80" i="1"/>
  <c r="AG80" i="1"/>
  <c r="AH80" i="1"/>
  <c r="AI80" i="1"/>
  <c r="AJ80" i="1"/>
  <c r="CX80" i="1" s="1"/>
  <c r="W80" i="1" s="1"/>
  <c r="CQ80" i="1"/>
  <c r="CU80" i="1"/>
  <c r="T80" i="1" s="1"/>
  <c r="CV80" i="1"/>
  <c r="U80" i="1" s="1"/>
  <c r="CW80" i="1"/>
  <c r="FR80" i="1"/>
  <c r="GL80" i="1"/>
  <c r="GN80" i="1"/>
  <c r="GP80" i="1"/>
  <c r="GV80" i="1"/>
  <c r="HC80" i="1" s="1"/>
  <c r="GX80" i="1" s="1"/>
  <c r="I81" i="1"/>
  <c r="P81" i="1" s="1"/>
  <c r="CP81" i="1" s="1"/>
  <c r="O81" i="1" s="1"/>
  <c r="Q81" i="1"/>
  <c r="T81" i="1"/>
  <c r="AC81" i="1"/>
  <c r="AD81" i="1"/>
  <c r="AB81" i="1" s="1"/>
  <c r="AE81" i="1"/>
  <c r="CR81" i="1" s="1"/>
  <c r="AF81" i="1"/>
  <c r="S81" i="1" s="1"/>
  <c r="CZ81" i="1" s="1"/>
  <c r="Y81" i="1" s="1"/>
  <c r="AG81" i="1"/>
  <c r="AH81" i="1"/>
  <c r="AI81" i="1"/>
  <c r="AJ81" i="1"/>
  <c r="CX81" i="1" s="1"/>
  <c r="W81" i="1" s="1"/>
  <c r="CQ81" i="1"/>
  <c r="CS81" i="1"/>
  <c r="CT81" i="1"/>
  <c r="CU81" i="1"/>
  <c r="CV81" i="1"/>
  <c r="U81" i="1" s="1"/>
  <c r="CW81" i="1"/>
  <c r="V81" i="1" s="1"/>
  <c r="CY81" i="1"/>
  <c r="X81" i="1" s="1"/>
  <c r="FR81" i="1"/>
  <c r="GL81" i="1"/>
  <c r="GN81" i="1"/>
  <c r="GP81" i="1"/>
  <c r="GV81" i="1"/>
  <c r="HC81" i="1" s="1"/>
  <c r="GX81" i="1" s="1"/>
  <c r="I82" i="1"/>
  <c r="AC82" i="1"/>
  <c r="AD82" i="1"/>
  <c r="AB82" i="1" s="1"/>
  <c r="AE82" i="1"/>
  <c r="AF82" i="1"/>
  <c r="CT82" i="1" s="1"/>
  <c r="AG82" i="1"/>
  <c r="AH82" i="1"/>
  <c r="CV82" i="1" s="1"/>
  <c r="AI82" i="1"/>
  <c r="AJ82" i="1"/>
  <c r="CX82" i="1" s="1"/>
  <c r="CQ82" i="1"/>
  <c r="CR82" i="1"/>
  <c r="CS82" i="1"/>
  <c r="CU82" i="1"/>
  <c r="CW82" i="1"/>
  <c r="FR82" i="1"/>
  <c r="GL82" i="1"/>
  <c r="GN82" i="1"/>
  <c r="GP82" i="1"/>
  <c r="GV82" i="1"/>
  <c r="HC82" i="1"/>
  <c r="C83" i="1"/>
  <c r="D83" i="1"/>
  <c r="I83" i="1"/>
  <c r="S83" i="1" s="1"/>
  <c r="K83" i="1"/>
  <c r="Q83" i="1"/>
  <c r="W83" i="1"/>
  <c r="AC83" i="1"/>
  <c r="AE83" i="1"/>
  <c r="AF83" i="1"/>
  <c r="AG83" i="1"/>
  <c r="CU83" i="1" s="1"/>
  <c r="AH83" i="1"/>
  <c r="AI83" i="1"/>
  <c r="CW83" i="1" s="1"/>
  <c r="AJ83" i="1"/>
  <c r="CR83" i="1"/>
  <c r="CT83" i="1"/>
  <c r="CV83" i="1"/>
  <c r="U83" i="1" s="1"/>
  <c r="CX83" i="1"/>
  <c r="FR83" i="1"/>
  <c r="GL83" i="1"/>
  <c r="GN83" i="1"/>
  <c r="GP83" i="1"/>
  <c r="GV83" i="1"/>
  <c r="HC83" i="1" s="1"/>
  <c r="GX83" i="1" s="1"/>
  <c r="AC84" i="1"/>
  <c r="AE84" i="1"/>
  <c r="AF84" i="1"/>
  <c r="AG84" i="1"/>
  <c r="CU84" i="1" s="1"/>
  <c r="AH84" i="1"/>
  <c r="AI84" i="1"/>
  <c r="CW84" i="1" s="1"/>
  <c r="AJ84" i="1"/>
  <c r="CR84" i="1"/>
  <c r="CT84" i="1"/>
  <c r="CV84" i="1"/>
  <c r="CX84" i="1"/>
  <c r="FR84" i="1"/>
  <c r="GL84" i="1"/>
  <c r="GN84" i="1"/>
  <c r="GP84" i="1"/>
  <c r="GV84" i="1"/>
  <c r="HC84" i="1" s="1"/>
  <c r="AC85" i="1"/>
  <c r="AE85" i="1"/>
  <c r="AF85" i="1"/>
  <c r="AG85" i="1"/>
  <c r="CU85" i="1" s="1"/>
  <c r="AH85" i="1"/>
  <c r="AI85" i="1"/>
  <c r="CW85" i="1" s="1"/>
  <c r="AJ85" i="1"/>
  <c r="CR85" i="1"/>
  <c r="CT85" i="1"/>
  <c r="CV85" i="1"/>
  <c r="CX85" i="1"/>
  <c r="FR85" i="1"/>
  <c r="GL85" i="1"/>
  <c r="GN85" i="1"/>
  <c r="GP85" i="1"/>
  <c r="GV85" i="1"/>
  <c r="HC85" i="1" s="1"/>
  <c r="AC86" i="1"/>
  <c r="AE86" i="1"/>
  <c r="AF86" i="1"/>
  <c r="AG86" i="1"/>
  <c r="CU86" i="1" s="1"/>
  <c r="AH86" i="1"/>
  <c r="AI86" i="1"/>
  <c r="CW86" i="1" s="1"/>
  <c r="AJ86" i="1"/>
  <c r="CR86" i="1"/>
  <c r="CT86" i="1"/>
  <c r="CV86" i="1"/>
  <c r="CX86" i="1"/>
  <c r="FR86" i="1"/>
  <c r="GL86" i="1"/>
  <c r="GN86" i="1"/>
  <c r="GP86" i="1"/>
  <c r="GV86" i="1"/>
  <c r="HC86" i="1" s="1"/>
  <c r="C87" i="1"/>
  <c r="D87" i="1"/>
  <c r="I87" i="1"/>
  <c r="CX32" i="3" s="1"/>
  <c r="K87" i="1"/>
  <c r="P87" i="1"/>
  <c r="R87" i="1"/>
  <c r="GK87" i="1" s="1"/>
  <c r="V87" i="1"/>
  <c r="AB87" i="1"/>
  <c r="AC87" i="1"/>
  <c r="AD87" i="1"/>
  <c r="AE87" i="1"/>
  <c r="AF87" i="1"/>
  <c r="S87" i="1" s="1"/>
  <c r="CZ87" i="1" s="1"/>
  <c r="Y87" i="1" s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FR87" i="1"/>
  <c r="GL87" i="1"/>
  <c r="GN87" i="1"/>
  <c r="GP87" i="1"/>
  <c r="GV87" i="1"/>
  <c r="GX87" i="1"/>
  <c r="HC87" i="1"/>
  <c r="C88" i="1"/>
  <c r="D88" i="1"/>
  <c r="I88" i="1"/>
  <c r="K88" i="1"/>
  <c r="AC88" i="1"/>
  <c r="AE88" i="1"/>
  <c r="AF88" i="1"/>
  <c r="AG88" i="1"/>
  <c r="CU88" i="1" s="1"/>
  <c r="AH88" i="1"/>
  <c r="AI88" i="1"/>
  <c r="CW88" i="1" s="1"/>
  <c r="AJ88" i="1"/>
  <c r="CR88" i="1"/>
  <c r="CT88" i="1"/>
  <c r="CV88" i="1"/>
  <c r="CX88" i="1"/>
  <c r="FR88" i="1"/>
  <c r="GL88" i="1"/>
  <c r="GN88" i="1"/>
  <c r="GP88" i="1"/>
  <c r="GV88" i="1"/>
  <c r="HC88" i="1" s="1"/>
  <c r="C89" i="1"/>
  <c r="D89" i="1"/>
  <c r="I89" i="1"/>
  <c r="CX34" i="3" s="1"/>
  <c r="K89" i="1"/>
  <c r="P89" i="1"/>
  <c r="R89" i="1"/>
  <c r="GK89" i="1" s="1"/>
  <c r="V89" i="1"/>
  <c r="AC89" i="1"/>
  <c r="AD89" i="1"/>
  <c r="AB89" i="1" s="1"/>
  <c r="AE89" i="1"/>
  <c r="AF89" i="1"/>
  <c r="S89" i="1" s="1"/>
  <c r="CZ89" i="1" s="1"/>
  <c r="Y89" i="1" s="1"/>
  <c r="AG89" i="1"/>
  <c r="AH89" i="1"/>
  <c r="CV89" i="1" s="1"/>
  <c r="U89" i="1" s="1"/>
  <c r="AI89" i="1"/>
  <c r="AJ89" i="1"/>
  <c r="CX89" i="1" s="1"/>
  <c r="W89" i="1" s="1"/>
  <c r="CQ89" i="1"/>
  <c r="CR89" i="1"/>
  <c r="CS89" i="1"/>
  <c r="CU89" i="1"/>
  <c r="T89" i="1" s="1"/>
  <c r="CW89" i="1"/>
  <c r="CY89" i="1"/>
  <c r="X89" i="1" s="1"/>
  <c r="FR89" i="1"/>
  <c r="GL89" i="1"/>
  <c r="GN89" i="1"/>
  <c r="GP89" i="1"/>
  <c r="GV89" i="1"/>
  <c r="GX89" i="1"/>
  <c r="HC89" i="1"/>
  <c r="C90" i="1"/>
  <c r="D90" i="1"/>
  <c r="S90" i="1"/>
  <c r="CY90" i="1" s="1"/>
  <c r="X90" i="1" s="1"/>
  <c r="U90" i="1"/>
  <c r="Y90" i="1"/>
  <c r="AC90" i="1"/>
  <c r="AE90" i="1"/>
  <c r="CR90" i="1" s="1"/>
  <c r="AF90" i="1"/>
  <c r="AG90" i="1"/>
  <c r="CU90" i="1" s="1"/>
  <c r="T90" i="1" s="1"/>
  <c r="AH90" i="1"/>
  <c r="AI90" i="1"/>
  <c r="CW90" i="1" s="1"/>
  <c r="V90" i="1" s="1"/>
  <c r="AJ90" i="1"/>
  <c r="CT90" i="1"/>
  <c r="CV90" i="1"/>
  <c r="CX90" i="1"/>
  <c r="W90" i="1" s="1"/>
  <c r="CZ90" i="1"/>
  <c r="FR90" i="1"/>
  <c r="GL90" i="1"/>
  <c r="GN90" i="1"/>
  <c r="GP90" i="1"/>
  <c r="GV90" i="1"/>
  <c r="HC90" i="1"/>
  <c r="GX90" i="1" s="1"/>
  <c r="C91" i="1"/>
  <c r="D91" i="1"/>
  <c r="I91" i="1"/>
  <c r="Q91" i="1" s="1"/>
  <c r="K91" i="1"/>
  <c r="P91" i="1"/>
  <c r="R91" i="1"/>
  <c r="GK91" i="1" s="1"/>
  <c r="V91" i="1"/>
  <c r="AC91" i="1"/>
  <c r="AD91" i="1"/>
  <c r="AB91" i="1" s="1"/>
  <c r="AE91" i="1"/>
  <c r="AF91" i="1"/>
  <c r="AG91" i="1"/>
  <c r="AH91" i="1"/>
  <c r="CV91" i="1" s="1"/>
  <c r="U91" i="1" s="1"/>
  <c r="AI91" i="1"/>
  <c r="AJ91" i="1"/>
  <c r="CX91" i="1" s="1"/>
  <c r="W91" i="1" s="1"/>
  <c r="CQ91" i="1"/>
  <c r="CR91" i="1"/>
  <c r="CS91" i="1"/>
  <c r="CU91" i="1"/>
  <c r="T91" i="1" s="1"/>
  <c r="CW91" i="1"/>
  <c r="FR91" i="1"/>
  <c r="GL91" i="1"/>
  <c r="GN91" i="1"/>
  <c r="GP91" i="1"/>
  <c r="GV91" i="1"/>
  <c r="GX91" i="1"/>
  <c r="HC91" i="1"/>
  <c r="I92" i="1"/>
  <c r="Q92" i="1" s="1"/>
  <c r="R92" i="1"/>
  <c r="GK92" i="1" s="1"/>
  <c r="V92" i="1"/>
  <c r="AC92" i="1"/>
  <c r="AD92" i="1"/>
  <c r="AB92" i="1" s="1"/>
  <c r="AE92" i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T92" i="1" s="1"/>
  <c r="CW92" i="1"/>
  <c r="FR92" i="1"/>
  <c r="GL92" i="1"/>
  <c r="GN92" i="1"/>
  <c r="GP92" i="1"/>
  <c r="GV92" i="1"/>
  <c r="GX92" i="1"/>
  <c r="HC92" i="1"/>
  <c r="I93" i="1"/>
  <c r="AB93" i="1"/>
  <c r="AC93" i="1"/>
  <c r="AD93" i="1"/>
  <c r="AE93" i="1"/>
  <c r="AF93" i="1"/>
  <c r="AG93" i="1"/>
  <c r="AH93" i="1"/>
  <c r="CV93" i="1" s="1"/>
  <c r="U93" i="1" s="1"/>
  <c r="AI93" i="1"/>
  <c r="AJ93" i="1"/>
  <c r="CX93" i="1" s="1"/>
  <c r="CQ93" i="1"/>
  <c r="CR93" i="1"/>
  <c r="CS93" i="1"/>
  <c r="CU93" i="1"/>
  <c r="T93" i="1" s="1"/>
  <c r="CW93" i="1"/>
  <c r="FR93" i="1"/>
  <c r="GL93" i="1"/>
  <c r="GN93" i="1"/>
  <c r="GP93" i="1"/>
  <c r="GV93" i="1"/>
  <c r="HC93" i="1"/>
  <c r="I94" i="1"/>
  <c r="Q94" i="1" s="1"/>
  <c r="R94" i="1"/>
  <c r="GK94" i="1" s="1"/>
  <c r="AC94" i="1"/>
  <c r="AD94" i="1"/>
  <c r="AB94" i="1" s="1"/>
  <c r="AE94" i="1"/>
  <c r="AF94" i="1"/>
  <c r="AG94" i="1"/>
  <c r="AH94" i="1"/>
  <c r="CV94" i="1" s="1"/>
  <c r="U94" i="1" s="1"/>
  <c r="AI94" i="1"/>
  <c r="AJ94" i="1"/>
  <c r="CX94" i="1" s="1"/>
  <c r="W94" i="1" s="1"/>
  <c r="CQ94" i="1"/>
  <c r="CR94" i="1"/>
  <c r="CS94" i="1"/>
  <c r="CU94" i="1"/>
  <c r="T94" i="1" s="1"/>
  <c r="CW94" i="1"/>
  <c r="FR94" i="1"/>
  <c r="GL94" i="1"/>
  <c r="GN94" i="1"/>
  <c r="GP94" i="1"/>
  <c r="GV94" i="1"/>
  <c r="GX94" i="1"/>
  <c r="HC94" i="1"/>
  <c r="I95" i="1"/>
  <c r="Q95" i="1" s="1"/>
  <c r="R95" i="1"/>
  <c r="GK95" i="1" s="1"/>
  <c r="V95" i="1"/>
  <c r="AC95" i="1"/>
  <c r="AD95" i="1"/>
  <c r="AB95" i="1" s="1"/>
  <c r="AE95" i="1"/>
  <c r="AF95" i="1"/>
  <c r="AG95" i="1"/>
  <c r="AH95" i="1"/>
  <c r="CV95" i="1" s="1"/>
  <c r="U95" i="1" s="1"/>
  <c r="AI95" i="1"/>
  <c r="AJ95" i="1"/>
  <c r="CX95" i="1" s="1"/>
  <c r="W95" i="1" s="1"/>
  <c r="CQ95" i="1"/>
  <c r="CR95" i="1"/>
  <c r="CS95" i="1"/>
  <c r="CU95" i="1"/>
  <c r="T95" i="1" s="1"/>
  <c r="CW95" i="1"/>
  <c r="FR95" i="1"/>
  <c r="GL95" i="1"/>
  <c r="GN95" i="1"/>
  <c r="GP95" i="1"/>
  <c r="GV95" i="1"/>
  <c r="GX95" i="1"/>
  <c r="HC95" i="1"/>
  <c r="I96" i="1"/>
  <c r="Q96" i="1" s="1"/>
  <c r="P96" i="1"/>
  <c r="CP96" i="1" s="1"/>
  <c r="O96" i="1" s="1"/>
  <c r="T96" i="1"/>
  <c r="AC96" i="1"/>
  <c r="CQ96" i="1" s="1"/>
  <c r="AD96" i="1"/>
  <c r="AB96" i="1" s="1"/>
  <c r="AE96" i="1"/>
  <c r="AF96" i="1"/>
  <c r="S96" i="1" s="1"/>
  <c r="CZ96" i="1" s="1"/>
  <c r="Y96" i="1" s="1"/>
  <c r="AG96" i="1"/>
  <c r="AH96" i="1"/>
  <c r="CV96" i="1" s="1"/>
  <c r="U96" i="1" s="1"/>
  <c r="AI96" i="1"/>
  <c r="AJ96" i="1"/>
  <c r="CX96" i="1" s="1"/>
  <c r="W96" i="1" s="1"/>
  <c r="CR96" i="1"/>
  <c r="CS96" i="1"/>
  <c r="CT96" i="1"/>
  <c r="CU96" i="1"/>
  <c r="CW96" i="1"/>
  <c r="V96" i="1" s="1"/>
  <c r="CY96" i="1"/>
  <c r="X96" i="1" s="1"/>
  <c r="FR96" i="1"/>
  <c r="GL96" i="1"/>
  <c r="GN96" i="1"/>
  <c r="GP96" i="1"/>
  <c r="GV96" i="1"/>
  <c r="HC96" i="1"/>
  <c r="GX96" i="1" s="1"/>
  <c r="I97" i="1"/>
  <c r="Q97" i="1" s="1"/>
  <c r="R97" i="1"/>
  <c r="GK97" i="1" s="1"/>
  <c r="T97" i="1"/>
  <c r="AC97" i="1"/>
  <c r="AD97" i="1"/>
  <c r="AE97" i="1"/>
  <c r="AF97" i="1"/>
  <c r="S97" i="1" s="1"/>
  <c r="AG97" i="1"/>
  <c r="AH97" i="1"/>
  <c r="CV97" i="1" s="1"/>
  <c r="U97" i="1" s="1"/>
  <c r="AI97" i="1"/>
  <c r="CW97" i="1" s="1"/>
  <c r="V97" i="1" s="1"/>
  <c r="AJ97" i="1"/>
  <c r="CR97" i="1"/>
  <c r="CS97" i="1"/>
  <c r="CU97" i="1"/>
  <c r="CX97" i="1"/>
  <c r="W97" i="1" s="1"/>
  <c r="FR97" i="1"/>
  <c r="GL97" i="1"/>
  <c r="BZ105" i="1" s="1"/>
  <c r="GN97" i="1"/>
  <c r="GP97" i="1"/>
  <c r="GV97" i="1"/>
  <c r="GX97" i="1"/>
  <c r="HC97" i="1"/>
  <c r="I98" i="1"/>
  <c r="Q98" i="1" s="1"/>
  <c r="P98" i="1"/>
  <c r="R98" i="1"/>
  <c r="GK98" i="1" s="1"/>
  <c r="AC98" i="1"/>
  <c r="AD98" i="1"/>
  <c r="AE98" i="1"/>
  <c r="CR98" i="1" s="1"/>
  <c r="AF98" i="1"/>
  <c r="AG98" i="1"/>
  <c r="AH98" i="1"/>
  <c r="CV98" i="1" s="1"/>
  <c r="U98" i="1" s="1"/>
  <c r="AI98" i="1"/>
  <c r="AJ98" i="1"/>
  <c r="CX98" i="1" s="1"/>
  <c r="W98" i="1" s="1"/>
  <c r="CQ98" i="1"/>
  <c r="CS98" i="1"/>
  <c r="CU98" i="1"/>
  <c r="T98" i="1" s="1"/>
  <c r="CW98" i="1"/>
  <c r="V98" i="1" s="1"/>
  <c r="FR98" i="1"/>
  <c r="GL98" i="1"/>
  <c r="GN98" i="1"/>
  <c r="GP98" i="1"/>
  <c r="GV98" i="1"/>
  <c r="HC98" i="1" s="1"/>
  <c r="GX98" i="1" s="1"/>
  <c r="C99" i="1"/>
  <c r="D99" i="1"/>
  <c r="I99" i="1"/>
  <c r="CX44" i="3" s="1"/>
  <c r="K99" i="1"/>
  <c r="S99" i="1"/>
  <c r="CY99" i="1" s="1"/>
  <c r="X99" i="1" s="1"/>
  <c r="U99" i="1"/>
  <c r="AC99" i="1"/>
  <c r="AE99" i="1"/>
  <c r="AD99" i="1" s="1"/>
  <c r="AF99" i="1"/>
  <c r="AG99" i="1"/>
  <c r="CU99" i="1" s="1"/>
  <c r="T99" i="1" s="1"/>
  <c r="AH99" i="1"/>
  <c r="AI99" i="1"/>
  <c r="CW99" i="1" s="1"/>
  <c r="V99" i="1" s="1"/>
  <c r="AJ99" i="1"/>
  <c r="CR99" i="1"/>
  <c r="CT99" i="1"/>
  <c r="CV99" i="1"/>
  <c r="CX99" i="1"/>
  <c r="W99" i="1" s="1"/>
  <c r="CZ99" i="1"/>
  <c r="Y99" i="1" s="1"/>
  <c r="FR99" i="1"/>
  <c r="GL99" i="1"/>
  <c r="GN99" i="1"/>
  <c r="GP99" i="1"/>
  <c r="GV99" i="1"/>
  <c r="HC99" i="1"/>
  <c r="GX99" i="1" s="1"/>
  <c r="C100" i="1"/>
  <c r="D100" i="1"/>
  <c r="I100" i="1"/>
  <c r="CX45" i="3" s="1"/>
  <c r="K100" i="1"/>
  <c r="P100" i="1"/>
  <c r="R100" i="1"/>
  <c r="GK100" i="1" s="1"/>
  <c r="AC100" i="1"/>
  <c r="AD100" i="1"/>
  <c r="AE100" i="1"/>
  <c r="CR100" i="1" s="1"/>
  <c r="AF100" i="1"/>
  <c r="AG100" i="1"/>
  <c r="AH100" i="1"/>
  <c r="CV100" i="1" s="1"/>
  <c r="U100" i="1" s="1"/>
  <c r="AI100" i="1"/>
  <c r="AJ100" i="1"/>
  <c r="CX100" i="1" s="1"/>
  <c r="W100" i="1" s="1"/>
  <c r="CQ100" i="1"/>
  <c r="CS100" i="1"/>
  <c r="CU100" i="1"/>
  <c r="T100" i="1" s="1"/>
  <c r="CW100" i="1"/>
  <c r="V100" i="1" s="1"/>
  <c r="FR100" i="1"/>
  <c r="GL100" i="1"/>
  <c r="GN100" i="1"/>
  <c r="GP100" i="1"/>
  <c r="GV100" i="1"/>
  <c r="HC100" i="1" s="1"/>
  <c r="GX100" i="1"/>
  <c r="C101" i="1"/>
  <c r="D101" i="1"/>
  <c r="I101" i="1"/>
  <c r="CX46" i="3" s="1"/>
  <c r="K101" i="1"/>
  <c r="S101" i="1"/>
  <c r="CY101" i="1" s="1"/>
  <c r="X101" i="1" s="1"/>
  <c r="U101" i="1"/>
  <c r="AC101" i="1"/>
  <c r="AE101" i="1"/>
  <c r="AD101" i="1" s="1"/>
  <c r="AF101" i="1"/>
  <c r="AG101" i="1"/>
  <c r="CU101" i="1" s="1"/>
  <c r="T101" i="1" s="1"/>
  <c r="AH101" i="1"/>
  <c r="AI101" i="1"/>
  <c r="CW101" i="1" s="1"/>
  <c r="V101" i="1" s="1"/>
  <c r="AJ101" i="1"/>
  <c r="CR101" i="1"/>
  <c r="CT101" i="1"/>
  <c r="CV101" i="1"/>
  <c r="CX101" i="1"/>
  <c r="W101" i="1" s="1"/>
  <c r="CZ101" i="1"/>
  <c r="Y101" i="1" s="1"/>
  <c r="FR101" i="1"/>
  <c r="GL101" i="1"/>
  <c r="GN101" i="1"/>
  <c r="GP101" i="1"/>
  <c r="GV101" i="1"/>
  <c r="HC101" i="1"/>
  <c r="GX101" i="1" s="1"/>
  <c r="C102" i="1"/>
  <c r="D102" i="1"/>
  <c r="P102" i="1"/>
  <c r="R102" i="1"/>
  <c r="GK102" i="1" s="1"/>
  <c r="T102" i="1"/>
  <c r="AB102" i="1"/>
  <c r="AC102" i="1"/>
  <c r="AD102" i="1"/>
  <c r="AE102" i="1"/>
  <c r="Q102" i="1" s="1"/>
  <c r="AF102" i="1"/>
  <c r="AG102" i="1"/>
  <c r="AH102" i="1"/>
  <c r="CV102" i="1" s="1"/>
  <c r="U102" i="1" s="1"/>
  <c r="AI102" i="1"/>
  <c r="AJ102" i="1"/>
  <c r="CX102" i="1" s="1"/>
  <c r="W102" i="1" s="1"/>
  <c r="CQ102" i="1"/>
  <c r="CS102" i="1"/>
  <c r="CU102" i="1"/>
  <c r="CW102" i="1"/>
  <c r="V102" i="1" s="1"/>
  <c r="FR102" i="1"/>
  <c r="GL102" i="1"/>
  <c r="GN102" i="1"/>
  <c r="CB105" i="1" s="1"/>
  <c r="CB66" i="1" s="1"/>
  <c r="GP102" i="1"/>
  <c r="GV102" i="1"/>
  <c r="HC102" i="1" s="1"/>
  <c r="GX102" i="1" s="1"/>
  <c r="C103" i="1"/>
  <c r="D103" i="1"/>
  <c r="I103" i="1"/>
  <c r="CX48" i="3" s="1"/>
  <c r="K103" i="1"/>
  <c r="S103" i="1"/>
  <c r="CY103" i="1" s="1"/>
  <c r="X103" i="1" s="1"/>
  <c r="W103" i="1"/>
  <c r="AC103" i="1"/>
  <c r="AE103" i="1"/>
  <c r="Q103" i="1" s="1"/>
  <c r="AF103" i="1"/>
  <c r="AG103" i="1"/>
  <c r="CU103" i="1" s="1"/>
  <c r="T103" i="1" s="1"/>
  <c r="AH103" i="1"/>
  <c r="AI103" i="1"/>
  <c r="CW103" i="1" s="1"/>
  <c r="V103" i="1" s="1"/>
  <c r="AJ103" i="1"/>
  <c r="CT103" i="1"/>
  <c r="CV103" i="1"/>
  <c r="U103" i="1" s="1"/>
  <c r="CX103" i="1"/>
  <c r="CZ103" i="1"/>
  <c r="Y103" i="1" s="1"/>
  <c r="FR103" i="1"/>
  <c r="GL103" i="1"/>
  <c r="GN103" i="1"/>
  <c r="GP103" i="1"/>
  <c r="GV103" i="1"/>
  <c r="HC103" i="1" s="1"/>
  <c r="GX103" i="1" s="1"/>
  <c r="B105" i="1"/>
  <c r="B66" i="1" s="1"/>
  <c r="C105" i="1"/>
  <c r="C66" i="1" s="1"/>
  <c r="D105" i="1"/>
  <c r="D66" i="1" s="1"/>
  <c r="F105" i="1"/>
  <c r="F66" i="1" s="1"/>
  <c r="G105" i="1"/>
  <c r="G66" i="1" s="1"/>
  <c r="AU105" i="1"/>
  <c r="BD105" i="1"/>
  <c r="BD66" i="1" s="1"/>
  <c r="BX105" i="1"/>
  <c r="CD105" i="1"/>
  <c r="CD66" i="1" s="1"/>
  <c r="CK105" i="1"/>
  <c r="CK66" i="1" s="1"/>
  <c r="CL105" i="1"/>
  <c r="CM105" i="1"/>
  <c r="CM66" i="1" s="1"/>
  <c r="D135" i="1"/>
  <c r="E137" i="1"/>
  <c r="F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S139" i="1"/>
  <c r="CY139" i="1" s="1"/>
  <c r="X139" i="1" s="1"/>
  <c r="W139" i="1"/>
  <c r="AC139" i="1"/>
  <c r="AE139" i="1"/>
  <c r="Q139" i="1" s="1"/>
  <c r="AF139" i="1"/>
  <c r="AG139" i="1"/>
  <c r="CU139" i="1" s="1"/>
  <c r="T139" i="1" s="1"/>
  <c r="AH139" i="1"/>
  <c r="AI139" i="1"/>
  <c r="CW139" i="1" s="1"/>
  <c r="V139" i="1" s="1"/>
  <c r="AJ139" i="1"/>
  <c r="CT139" i="1"/>
  <c r="CV139" i="1"/>
  <c r="U139" i="1" s="1"/>
  <c r="CX139" i="1"/>
  <c r="CZ139" i="1"/>
  <c r="Y139" i="1" s="1"/>
  <c r="FR139" i="1"/>
  <c r="GL139" i="1"/>
  <c r="GN139" i="1"/>
  <c r="GP139" i="1"/>
  <c r="GV139" i="1"/>
  <c r="HC139" i="1" s="1"/>
  <c r="GX139" i="1" s="1"/>
  <c r="C140" i="1"/>
  <c r="D140" i="1"/>
  <c r="I140" i="1"/>
  <c r="CX50" i="3" s="1"/>
  <c r="K140" i="1"/>
  <c r="P140" i="1"/>
  <c r="R140" i="1"/>
  <c r="GK140" i="1" s="1"/>
  <c r="T140" i="1"/>
  <c r="AB140" i="1"/>
  <c r="AC140" i="1"/>
  <c r="AD140" i="1"/>
  <c r="AE140" i="1"/>
  <c r="Q140" i="1" s="1"/>
  <c r="AF140" i="1"/>
  <c r="AG140" i="1"/>
  <c r="AH140" i="1"/>
  <c r="CV140" i="1" s="1"/>
  <c r="U140" i="1" s="1"/>
  <c r="AI140" i="1"/>
  <c r="AJ140" i="1"/>
  <c r="CX140" i="1" s="1"/>
  <c r="W140" i="1" s="1"/>
  <c r="CQ140" i="1"/>
  <c r="CS140" i="1"/>
  <c r="CU140" i="1"/>
  <c r="CW140" i="1"/>
  <c r="V140" i="1" s="1"/>
  <c r="FR140" i="1"/>
  <c r="GL140" i="1"/>
  <c r="GN140" i="1"/>
  <c r="GP140" i="1"/>
  <c r="GV140" i="1"/>
  <c r="HC140" i="1" s="1"/>
  <c r="GX140" i="1" s="1"/>
  <c r="C141" i="1"/>
  <c r="D141" i="1"/>
  <c r="I141" i="1"/>
  <c r="I142" i="1" s="1"/>
  <c r="Q142" i="1" s="1"/>
  <c r="K141" i="1"/>
  <c r="S141" i="1"/>
  <c r="CY141" i="1" s="1"/>
  <c r="X141" i="1" s="1"/>
  <c r="W141" i="1"/>
  <c r="AC141" i="1"/>
  <c r="AE141" i="1"/>
  <c r="AF141" i="1"/>
  <c r="AG141" i="1"/>
  <c r="CU141" i="1" s="1"/>
  <c r="T141" i="1" s="1"/>
  <c r="AH141" i="1"/>
  <c r="AI141" i="1"/>
  <c r="CW141" i="1" s="1"/>
  <c r="V141" i="1" s="1"/>
  <c r="AJ141" i="1"/>
  <c r="CR141" i="1"/>
  <c r="CT141" i="1"/>
  <c r="CV141" i="1"/>
  <c r="U141" i="1" s="1"/>
  <c r="CX141" i="1"/>
  <c r="CZ141" i="1"/>
  <c r="Y141" i="1" s="1"/>
  <c r="FR141" i="1"/>
  <c r="GL141" i="1"/>
  <c r="GN141" i="1"/>
  <c r="GP141" i="1"/>
  <c r="GV141" i="1"/>
  <c r="HC141" i="1" s="1"/>
  <c r="GX141" i="1" s="1"/>
  <c r="S142" i="1"/>
  <c r="W142" i="1"/>
  <c r="AC142" i="1"/>
  <c r="AE142" i="1"/>
  <c r="AF142" i="1"/>
  <c r="AG142" i="1"/>
  <c r="CU142" i="1" s="1"/>
  <c r="AH142" i="1"/>
  <c r="AI142" i="1"/>
  <c r="CW142" i="1" s="1"/>
  <c r="AJ142" i="1"/>
  <c r="CR142" i="1"/>
  <c r="CT142" i="1"/>
  <c r="CV142" i="1"/>
  <c r="U142" i="1" s="1"/>
  <c r="CX142" i="1"/>
  <c r="FR142" i="1"/>
  <c r="GL142" i="1"/>
  <c r="GN142" i="1"/>
  <c r="GP142" i="1"/>
  <c r="GV142" i="1"/>
  <c r="HC142" i="1" s="1"/>
  <c r="GX142" i="1" s="1"/>
  <c r="P143" i="1"/>
  <c r="R143" i="1"/>
  <c r="GK143" i="1" s="1"/>
  <c r="AC143" i="1"/>
  <c r="AD143" i="1"/>
  <c r="AB143" i="1" s="1"/>
  <c r="AE143" i="1"/>
  <c r="CR143" i="1" s="1"/>
  <c r="AF143" i="1"/>
  <c r="AG143" i="1"/>
  <c r="AH143" i="1"/>
  <c r="CV143" i="1" s="1"/>
  <c r="U143" i="1" s="1"/>
  <c r="AI143" i="1"/>
  <c r="AJ143" i="1"/>
  <c r="CX143" i="1" s="1"/>
  <c r="W143" i="1" s="1"/>
  <c r="CQ143" i="1"/>
  <c r="CS143" i="1"/>
  <c r="CU143" i="1"/>
  <c r="T143" i="1" s="1"/>
  <c r="CW143" i="1"/>
  <c r="V143" i="1" s="1"/>
  <c r="FR143" i="1"/>
  <c r="GL143" i="1"/>
  <c r="GN143" i="1"/>
  <c r="GP143" i="1"/>
  <c r="GV143" i="1"/>
  <c r="HC143" i="1" s="1"/>
  <c r="GX143" i="1"/>
  <c r="S144" i="1"/>
  <c r="CY144" i="1" s="1"/>
  <c r="X144" i="1" s="1"/>
  <c r="U144" i="1"/>
  <c r="Y144" i="1"/>
  <c r="AC144" i="1"/>
  <c r="AE144" i="1"/>
  <c r="CR144" i="1" s="1"/>
  <c r="AF144" i="1"/>
  <c r="AG144" i="1"/>
  <c r="CU144" i="1" s="1"/>
  <c r="T144" i="1" s="1"/>
  <c r="AH144" i="1"/>
  <c r="AI144" i="1"/>
  <c r="CW144" i="1" s="1"/>
  <c r="V144" i="1" s="1"/>
  <c r="AJ144" i="1"/>
  <c r="CT144" i="1"/>
  <c r="CV144" i="1"/>
  <c r="CX144" i="1"/>
  <c r="W144" i="1" s="1"/>
  <c r="CZ144" i="1"/>
  <c r="FR144" i="1"/>
  <c r="GL144" i="1"/>
  <c r="GN144" i="1"/>
  <c r="GP144" i="1"/>
  <c r="GV144" i="1"/>
  <c r="HC144" i="1"/>
  <c r="GX144" i="1" s="1"/>
  <c r="P145" i="1"/>
  <c r="R145" i="1"/>
  <c r="GK145" i="1" s="1"/>
  <c r="T145" i="1"/>
  <c r="AB145" i="1"/>
  <c r="AC145" i="1"/>
  <c r="AD145" i="1"/>
  <c r="AE145" i="1"/>
  <c r="Q145" i="1" s="1"/>
  <c r="AF145" i="1"/>
  <c r="AG145" i="1"/>
  <c r="AH145" i="1"/>
  <c r="CV145" i="1" s="1"/>
  <c r="U145" i="1" s="1"/>
  <c r="AI145" i="1"/>
  <c r="AJ145" i="1"/>
  <c r="CX145" i="1" s="1"/>
  <c r="W145" i="1" s="1"/>
  <c r="CQ145" i="1"/>
  <c r="CS145" i="1"/>
  <c r="CU145" i="1"/>
  <c r="CW145" i="1"/>
  <c r="V145" i="1" s="1"/>
  <c r="FR145" i="1"/>
  <c r="GL145" i="1"/>
  <c r="GN145" i="1"/>
  <c r="GP145" i="1"/>
  <c r="GV145" i="1"/>
  <c r="HC145" i="1" s="1"/>
  <c r="GX145" i="1" s="1"/>
  <c r="S146" i="1"/>
  <c r="CY146" i="1" s="1"/>
  <c r="X146" i="1" s="1"/>
  <c r="W146" i="1"/>
  <c r="AC146" i="1"/>
  <c r="AE146" i="1"/>
  <c r="AF146" i="1"/>
  <c r="AG146" i="1"/>
  <c r="CU146" i="1" s="1"/>
  <c r="T146" i="1" s="1"/>
  <c r="AH146" i="1"/>
  <c r="AI146" i="1"/>
  <c r="CW146" i="1" s="1"/>
  <c r="V146" i="1" s="1"/>
  <c r="AJ146" i="1"/>
  <c r="CR146" i="1"/>
  <c r="CT146" i="1"/>
  <c r="CV146" i="1"/>
  <c r="U146" i="1" s="1"/>
  <c r="CX146" i="1"/>
  <c r="CZ146" i="1"/>
  <c r="Y146" i="1" s="1"/>
  <c r="FR146" i="1"/>
  <c r="GL146" i="1"/>
  <c r="GN146" i="1"/>
  <c r="GP146" i="1"/>
  <c r="GV146" i="1"/>
  <c r="HC146" i="1" s="1"/>
  <c r="GX146" i="1" s="1"/>
  <c r="C147" i="1"/>
  <c r="D147" i="1"/>
  <c r="I147" i="1"/>
  <c r="K147" i="1"/>
  <c r="P147" i="1"/>
  <c r="R147" i="1"/>
  <c r="GK147" i="1" s="1"/>
  <c r="T147" i="1"/>
  <c r="AB147" i="1"/>
  <c r="AC147" i="1"/>
  <c r="AD147" i="1"/>
  <c r="AE147" i="1"/>
  <c r="CR147" i="1" s="1"/>
  <c r="AF147" i="1"/>
  <c r="AG147" i="1"/>
  <c r="AH147" i="1"/>
  <c r="CV147" i="1" s="1"/>
  <c r="U147" i="1" s="1"/>
  <c r="AI147" i="1"/>
  <c r="AJ147" i="1"/>
  <c r="CX147" i="1" s="1"/>
  <c r="W147" i="1" s="1"/>
  <c r="CQ147" i="1"/>
  <c r="CS147" i="1"/>
  <c r="CU147" i="1"/>
  <c r="CW147" i="1"/>
  <c r="V147" i="1" s="1"/>
  <c r="FR147" i="1"/>
  <c r="GL147" i="1"/>
  <c r="GO147" i="1"/>
  <c r="GP147" i="1"/>
  <c r="GV147" i="1"/>
  <c r="HC147" i="1" s="1"/>
  <c r="GX147" i="1" s="1"/>
  <c r="I148" i="1"/>
  <c r="AB148" i="1"/>
  <c r="AC148" i="1"/>
  <c r="AD148" i="1"/>
  <c r="AE148" i="1"/>
  <c r="AF148" i="1"/>
  <c r="AG148" i="1"/>
  <c r="AH148" i="1"/>
  <c r="CV148" i="1" s="1"/>
  <c r="AI148" i="1"/>
  <c r="AJ148" i="1"/>
  <c r="CX148" i="1" s="1"/>
  <c r="CQ148" i="1"/>
  <c r="CR148" i="1"/>
  <c r="CS148" i="1"/>
  <c r="CU148" i="1"/>
  <c r="CW148" i="1"/>
  <c r="FR148" i="1"/>
  <c r="GL148" i="1"/>
  <c r="GO148" i="1"/>
  <c r="GP148" i="1"/>
  <c r="GV148" i="1"/>
  <c r="HC148" i="1"/>
  <c r="C149" i="1"/>
  <c r="D149" i="1"/>
  <c r="I149" i="1"/>
  <c r="K149" i="1"/>
  <c r="S149" i="1"/>
  <c r="CY149" i="1" s="1"/>
  <c r="X149" i="1" s="1"/>
  <c r="U149" i="1"/>
  <c r="Y149" i="1"/>
  <c r="AC149" i="1"/>
  <c r="AE149" i="1"/>
  <c r="CR149" i="1" s="1"/>
  <c r="AF149" i="1"/>
  <c r="AG149" i="1"/>
  <c r="CU149" i="1" s="1"/>
  <c r="T149" i="1" s="1"/>
  <c r="AH149" i="1"/>
  <c r="AI149" i="1"/>
  <c r="CW149" i="1" s="1"/>
  <c r="V149" i="1" s="1"/>
  <c r="AJ149" i="1"/>
  <c r="CT149" i="1"/>
  <c r="CV149" i="1"/>
  <c r="CX149" i="1"/>
  <c r="W149" i="1" s="1"/>
  <c r="CZ149" i="1"/>
  <c r="FR149" i="1"/>
  <c r="GL149" i="1"/>
  <c r="GO149" i="1"/>
  <c r="GP149" i="1"/>
  <c r="GV149" i="1"/>
  <c r="HC149" i="1" s="1"/>
  <c r="GX149" i="1" s="1"/>
  <c r="AC150" i="1"/>
  <c r="AE150" i="1"/>
  <c r="AF150" i="1"/>
  <c r="AG150" i="1"/>
  <c r="CU150" i="1" s="1"/>
  <c r="AH150" i="1"/>
  <c r="AI150" i="1"/>
  <c r="CW150" i="1" s="1"/>
  <c r="AJ150" i="1"/>
  <c r="CR150" i="1"/>
  <c r="CT150" i="1"/>
  <c r="CV150" i="1"/>
  <c r="CX150" i="1"/>
  <c r="FR150" i="1"/>
  <c r="GL150" i="1"/>
  <c r="GO150" i="1"/>
  <c r="GP150" i="1"/>
  <c r="GV150" i="1"/>
  <c r="HC150" i="1"/>
  <c r="C151" i="1"/>
  <c r="D151" i="1"/>
  <c r="I151" i="1"/>
  <c r="Q151" i="1" s="1"/>
  <c r="K151" i="1"/>
  <c r="P151" i="1"/>
  <c r="R151" i="1"/>
  <c r="GK151" i="1" s="1"/>
  <c r="V151" i="1"/>
  <c r="AB151" i="1"/>
  <c r="AC151" i="1"/>
  <c r="AD151" i="1"/>
  <c r="AE151" i="1"/>
  <c r="AF151" i="1"/>
  <c r="AG151" i="1"/>
  <c r="AH151" i="1"/>
  <c r="CV151" i="1" s="1"/>
  <c r="U151" i="1" s="1"/>
  <c r="AI151" i="1"/>
  <c r="AJ151" i="1"/>
  <c r="CX151" i="1" s="1"/>
  <c r="W151" i="1" s="1"/>
  <c r="CQ151" i="1"/>
  <c r="CR151" i="1"/>
  <c r="CS151" i="1"/>
  <c r="CU151" i="1"/>
  <c r="T151" i="1" s="1"/>
  <c r="CW151" i="1"/>
  <c r="FR151" i="1"/>
  <c r="GL151" i="1"/>
  <c r="GO151" i="1"/>
  <c r="GP151" i="1"/>
  <c r="GV151" i="1"/>
  <c r="GX151" i="1"/>
  <c r="HC151" i="1"/>
  <c r="C152" i="1"/>
  <c r="D152" i="1"/>
  <c r="I152" i="1"/>
  <c r="K152" i="1"/>
  <c r="S152" i="1"/>
  <c r="CY152" i="1" s="1"/>
  <c r="X152" i="1" s="1"/>
  <c r="U152" i="1"/>
  <c r="Y152" i="1"/>
  <c r="AC152" i="1"/>
  <c r="AE152" i="1"/>
  <c r="CR152" i="1" s="1"/>
  <c r="AF152" i="1"/>
  <c r="AG152" i="1"/>
  <c r="CU152" i="1" s="1"/>
  <c r="T152" i="1" s="1"/>
  <c r="AH152" i="1"/>
  <c r="AI152" i="1"/>
  <c r="CW152" i="1" s="1"/>
  <c r="V152" i="1" s="1"/>
  <c r="AJ152" i="1"/>
  <c r="CT152" i="1"/>
  <c r="CV152" i="1"/>
  <c r="CX152" i="1"/>
  <c r="W152" i="1" s="1"/>
  <c r="CZ152" i="1"/>
  <c r="FR152" i="1"/>
  <c r="GL152" i="1"/>
  <c r="GO152" i="1"/>
  <c r="GP152" i="1"/>
  <c r="GV152" i="1"/>
  <c r="HC152" i="1" s="1"/>
  <c r="GX152" i="1" s="1"/>
  <c r="C153" i="1"/>
  <c r="D153" i="1"/>
  <c r="I153" i="1"/>
  <c r="Q153" i="1" s="1"/>
  <c r="K153" i="1"/>
  <c r="P153" i="1"/>
  <c r="R153" i="1"/>
  <c r="GK153" i="1" s="1"/>
  <c r="T153" i="1"/>
  <c r="AB153" i="1"/>
  <c r="AC153" i="1"/>
  <c r="AD153" i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CR153" i="1"/>
  <c r="CS153" i="1"/>
  <c r="CU153" i="1"/>
  <c r="CW153" i="1"/>
  <c r="V153" i="1" s="1"/>
  <c r="FR153" i="1"/>
  <c r="GL153" i="1"/>
  <c r="GO153" i="1"/>
  <c r="GP153" i="1"/>
  <c r="GV153" i="1"/>
  <c r="GX153" i="1"/>
  <c r="HC153" i="1"/>
  <c r="I154" i="1"/>
  <c r="Q154" i="1" s="1"/>
  <c r="V154" i="1"/>
  <c r="AC154" i="1"/>
  <c r="AD154" i="1"/>
  <c r="AE154" i="1"/>
  <c r="AF154" i="1"/>
  <c r="AG154" i="1"/>
  <c r="AH154" i="1"/>
  <c r="CV154" i="1" s="1"/>
  <c r="U154" i="1" s="1"/>
  <c r="AI154" i="1"/>
  <c r="AJ154" i="1"/>
  <c r="CX154" i="1" s="1"/>
  <c r="CQ154" i="1"/>
  <c r="CR154" i="1"/>
  <c r="CS154" i="1"/>
  <c r="CU154" i="1"/>
  <c r="T154" i="1" s="1"/>
  <c r="CW154" i="1"/>
  <c r="FR154" i="1"/>
  <c r="GL154" i="1"/>
  <c r="GO154" i="1"/>
  <c r="GP154" i="1"/>
  <c r="GV154" i="1"/>
  <c r="HC154" i="1"/>
  <c r="I155" i="1"/>
  <c r="Q155" i="1" s="1"/>
  <c r="P155" i="1"/>
  <c r="R155" i="1"/>
  <c r="GK155" i="1" s="1"/>
  <c r="T155" i="1"/>
  <c r="AC155" i="1"/>
  <c r="AD155" i="1"/>
  <c r="AB155" i="1" s="1"/>
  <c r="AE155" i="1"/>
  <c r="AF155" i="1"/>
  <c r="AG155" i="1"/>
  <c r="AH155" i="1"/>
  <c r="CV155" i="1" s="1"/>
  <c r="U155" i="1" s="1"/>
  <c r="AI155" i="1"/>
  <c r="AJ155" i="1"/>
  <c r="CX155" i="1" s="1"/>
  <c r="W155" i="1" s="1"/>
  <c r="CQ155" i="1"/>
  <c r="CR155" i="1"/>
  <c r="CS155" i="1"/>
  <c r="CU155" i="1"/>
  <c r="CW155" i="1"/>
  <c r="V155" i="1" s="1"/>
  <c r="FR155" i="1"/>
  <c r="GL155" i="1"/>
  <c r="GO155" i="1"/>
  <c r="GP155" i="1"/>
  <c r="GV155" i="1"/>
  <c r="GX155" i="1"/>
  <c r="HC155" i="1"/>
  <c r="I156" i="1"/>
  <c r="AC156" i="1"/>
  <c r="AD156" i="1"/>
  <c r="AB156" i="1" s="1"/>
  <c r="AE156" i="1"/>
  <c r="AF156" i="1"/>
  <c r="AG156" i="1"/>
  <c r="CU156" i="1" s="1"/>
  <c r="AH156" i="1"/>
  <c r="CV156" i="1" s="1"/>
  <c r="AI156" i="1"/>
  <c r="AJ156" i="1"/>
  <c r="CQ156" i="1"/>
  <c r="CR156" i="1"/>
  <c r="CS156" i="1"/>
  <c r="CW156" i="1"/>
  <c r="CX156" i="1"/>
  <c r="FR156" i="1"/>
  <c r="GL156" i="1"/>
  <c r="GO156" i="1"/>
  <c r="GP156" i="1"/>
  <c r="GV156" i="1"/>
  <c r="HC156" i="1"/>
  <c r="C157" i="1"/>
  <c r="D157" i="1"/>
  <c r="I157" i="1"/>
  <c r="K157" i="1"/>
  <c r="P157" i="1"/>
  <c r="R157" i="1"/>
  <c r="GK157" i="1" s="1"/>
  <c r="T157" i="1"/>
  <c r="V157" i="1"/>
  <c r="AC157" i="1"/>
  <c r="AD157" i="1"/>
  <c r="AB157" i="1" s="1"/>
  <c r="AE157" i="1"/>
  <c r="Q157" i="1" s="1"/>
  <c r="AF157" i="1"/>
  <c r="AG157" i="1"/>
  <c r="AH157" i="1"/>
  <c r="CV157" i="1" s="1"/>
  <c r="U157" i="1" s="1"/>
  <c r="AI157" i="1"/>
  <c r="AJ157" i="1"/>
  <c r="CX157" i="1" s="1"/>
  <c r="W157" i="1" s="1"/>
  <c r="CQ157" i="1"/>
  <c r="CS157" i="1"/>
  <c r="CU157" i="1"/>
  <c r="CW157" i="1"/>
  <c r="FR157" i="1"/>
  <c r="GL157" i="1"/>
  <c r="GN157" i="1"/>
  <c r="GP157" i="1"/>
  <c r="GV157" i="1"/>
  <c r="HC157" i="1" s="1"/>
  <c r="GX157" i="1" s="1"/>
  <c r="I158" i="1"/>
  <c r="AB158" i="1"/>
  <c r="AC158" i="1"/>
  <c r="AD158" i="1"/>
  <c r="AE158" i="1"/>
  <c r="CR158" i="1" s="1"/>
  <c r="AF158" i="1"/>
  <c r="AG158" i="1"/>
  <c r="AH158" i="1"/>
  <c r="CV158" i="1" s="1"/>
  <c r="U158" i="1" s="1"/>
  <c r="AI158" i="1"/>
  <c r="AJ158" i="1"/>
  <c r="CX158" i="1" s="1"/>
  <c r="CQ158" i="1"/>
  <c r="CS158" i="1"/>
  <c r="CU158" i="1"/>
  <c r="T158" i="1" s="1"/>
  <c r="CW158" i="1"/>
  <c r="V158" i="1" s="1"/>
  <c r="FR158" i="1"/>
  <c r="GL158" i="1"/>
  <c r="GN158" i="1"/>
  <c r="GP158" i="1"/>
  <c r="GV158" i="1"/>
  <c r="HC158" i="1" s="1"/>
  <c r="GX158" i="1" s="1"/>
  <c r="S159" i="1"/>
  <c r="CY159" i="1" s="1"/>
  <c r="X159" i="1" s="1"/>
  <c r="W159" i="1"/>
  <c r="AC159" i="1"/>
  <c r="AE159" i="1"/>
  <c r="AF159" i="1"/>
  <c r="AG159" i="1"/>
  <c r="CU159" i="1" s="1"/>
  <c r="T159" i="1" s="1"/>
  <c r="AH159" i="1"/>
  <c r="AI159" i="1"/>
  <c r="CW159" i="1" s="1"/>
  <c r="V159" i="1" s="1"/>
  <c r="AJ159" i="1"/>
  <c r="CR159" i="1"/>
  <c r="CT159" i="1"/>
  <c r="CV159" i="1"/>
  <c r="U159" i="1" s="1"/>
  <c r="CX159" i="1"/>
  <c r="CZ159" i="1"/>
  <c r="Y159" i="1" s="1"/>
  <c r="FR159" i="1"/>
  <c r="GL159" i="1"/>
  <c r="GN159" i="1"/>
  <c r="GP159" i="1"/>
  <c r="GV159" i="1"/>
  <c r="HC159" i="1" s="1"/>
  <c r="GX159" i="1" s="1"/>
  <c r="P160" i="1"/>
  <c r="R160" i="1"/>
  <c r="GK160" i="1" s="1"/>
  <c r="T160" i="1"/>
  <c r="AC160" i="1"/>
  <c r="AD160" i="1"/>
  <c r="AB160" i="1" s="1"/>
  <c r="AE160" i="1"/>
  <c r="Q160" i="1" s="1"/>
  <c r="AF160" i="1"/>
  <c r="AG160" i="1"/>
  <c r="AH160" i="1"/>
  <c r="CV160" i="1" s="1"/>
  <c r="U160" i="1" s="1"/>
  <c r="AI160" i="1"/>
  <c r="AJ160" i="1"/>
  <c r="CX160" i="1" s="1"/>
  <c r="W160" i="1" s="1"/>
  <c r="CQ160" i="1"/>
  <c r="CR160" i="1"/>
  <c r="CS160" i="1"/>
  <c r="CU160" i="1"/>
  <c r="CW160" i="1"/>
  <c r="V160" i="1" s="1"/>
  <c r="FR160" i="1"/>
  <c r="GL160" i="1"/>
  <c r="GN160" i="1"/>
  <c r="GP160" i="1"/>
  <c r="GV160" i="1"/>
  <c r="GX160" i="1"/>
  <c r="HC160" i="1"/>
  <c r="S161" i="1"/>
  <c r="CY161" i="1" s="1"/>
  <c r="X161" i="1" s="1"/>
  <c r="U161" i="1"/>
  <c r="AC161" i="1"/>
  <c r="AE161" i="1"/>
  <c r="CR161" i="1" s="1"/>
  <c r="AF161" i="1"/>
  <c r="AG161" i="1"/>
  <c r="CU161" i="1" s="1"/>
  <c r="T161" i="1" s="1"/>
  <c r="AH161" i="1"/>
  <c r="AI161" i="1"/>
  <c r="CW161" i="1" s="1"/>
  <c r="V161" i="1" s="1"/>
  <c r="AJ161" i="1"/>
  <c r="CT161" i="1"/>
  <c r="CV161" i="1"/>
  <c r="CX161" i="1"/>
  <c r="W161" i="1" s="1"/>
  <c r="FR161" i="1"/>
  <c r="GL161" i="1"/>
  <c r="GN161" i="1"/>
  <c r="GP161" i="1"/>
  <c r="GV161" i="1"/>
  <c r="HC161" i="1"/>
  <c r="GX161" i="1" s="1"/>
  <c r="P162" i="1"/>
  <c r="R162" i="1"/>
  <c r="GK162" i="1" s="1"/>
  <c r="AB162" i="1"/>
  <c r="AC162" i="1"/>
  <c r="AD162" i="1"/>
  <c r="AE162" i="1"/>
  <c r="CR162" i="1" s="1"/>
  <c r="AF162" i="1"/>
  <c r="AG162" i="1"/>
  <c r="AH162" i="1"/>
  <c r="CV162" i="1" s="1"/>
  <c r="U162" i="1" s="1"/>
  <c r="AI162" i="1"/>
  <c r="AJ162" i="1"/>
  <c r="CX162" i="1" s="1"/>
  <c r="W162" i="1" s="1"/>
  <c r="CQ162" i="1"/>
  <c r="CS162" i="1"/>
  <c r="CU162" i="1"/>
  <c r="T162" i="1" s="1"/>
  <c r="CW162" i="1"/>
  <c r="V162" i="1" s="1"/>
  <c r="FR162" i="1"/>
  <c r="GL162" i="1"/>
  <c r="GN162" i="1"/>
  <c r="GP162" i="1"/>
  <c r="GV162" i="1"/>
  <c r="HC162" i="1" s="1"/>
  <c r="GX162" i="1" s="1"/>
  <c r="B164" i="1"/>
  <c r="B137" i="1" s="1"/>
  <c r="C164" i="1"/>
  <c r="C137" i="1" s="1"/>
  <c r="D164" i="1"/>
  <c r="D137" i="1" s="1"/>
  <c r="F164" i="1"/>
  <c r="G164" i="1"/>
  <c r="G137" i="1" s="1"/>
  <c r="BB164" i="1"/>
  <c r="BX164" i="1"/>
  <c r="BX137" i="1" s="1"/>
  <c r="CK164" i="1"/>
  <c r="CK137" i="1" s="1"/>
  <c r="CL164" i="1"/>
  <c r="CL137" i="1" s="1"/>
  <c r="CM164" i="1"/>
  <c r="CM137" i="1" s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L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P198" i="1"/>
  <c r="R198" i="1"/>
  <c r="GK198" i="1" s="1"/>
  <c r="T198" i="1"/>
  <c r="AC198" i="1"/>
  <c r="AD198" i="1"/>
  <c r="AE198" i="1"/>
  <c r="Q198" i="1" s="1"/>
  <c r="AF198" i="1"/>
  <c r="AG198" i="1"/>
  <c r="AH198" i="1"/>
  <c r="CV198" i="1" s="1"/>
  <c r="U198" i="1" s="1"/>
  <c r="AI198" i="1"/>
  <c r="AJ198" i="1"/>
  <c r="CX198" i="1" s="1"/>
  <c r="W198" i="1" s="1"/>
  <c r="CQ198" i="1"/>
  <c r="CR198" i="1"/>
  <c r="CS198" i="1"/>
  <c r="CU198" i="1"/>
  <c r="CW198" i="1"/>
  <c r="V198" i="1" s="1"/>
  <c r="FR198" i="1"/>
  <c r="GL198" i="1"/>
  <c r="GN198" i="1"/>
  <c r="GP198" i="1"/>
  <c r="GV198" i="1"/>
  <c r="GX198" i="1"/>
  <c r="HC198" i="1"/>
  <c r="Q199" i="1"/>
  <c r="S199" i="1"/>
  <c r="CY199" i="1" s="1"/>
  <c r="X199" i="1" s="1"/>
  <c r="U199" i="1"/>
  <c r="Y199" i="1"/>
  <c r="AC199" i="1"/>
  <c r="AE199" i="1"/>
  <c r="AF199" i="1"/>
  <c r="AG199" i="1"/>
  <c r="CU199" i="1" s="1"/>
  <c r="T199" i="1" s="1"/>
  <c r="AH199" i="1"/>
  <c r="AI199" i="1"/>
  <c r="CW199" i="1" s="1"/>
  <c r="V199" i="1" s="1"/>
  <c r="AJ199" i="1"/>
  <c r="CT199" i="1"/>
  <c r="CV199" i="1"/>
  <c r="CX199" i="1"/>
  <c r="W199" i="1" s="1"/>
  <c r="CZ199" i="1"/>
  <c r="FR199" i="1"/>
  <c r="GL199" i="1"/>
  <c r="GN199" i="1"/>
  <c r="GP199" i="1"/>
  <c r="GV199" i="1"/>
  <c r="HC199" i="1"/>
  <c r="GX199" i="1" s="1"/>
  <c r="P200" i="1"/>
  <c r="R200" i="1"/>
  <c r="GK200" i="1" s="1"/>
  <c r="T200" i="1"/>
  <c r="V200" i="1"/>
  <c r="AC200" i="1"/>
  <c r="AD200" i="1"/>
  <c r="AE200" i="1"/>
  <c r="CR200" i="1" s="1"/>
  <c r="AF200" i="1"/>
  <c r="AG200" i="1"/>
  <c r="AH200" i="1"/>
  <c r="CV200" i="1" s="1"/>
  <c r="U200" i="1" s="1"/>
  <c r="AI200" i="1"/>
  <c r="AJ200" i="1"/>
  <c r="CX200" i="1" s="1"/>
  <c r="W200" i="1" s="1"/>
  <c r="CQ200" i="1"/>
  <c r="CS200" i="1"/>
  <c r="CU200" i="1"/>
  <c r="CW200" i="1"/>
  <c r="FR200" i="1"/>
  <c r="GL200" i="1"/>
  <c r="GN200" i="1"/>
  <c r="GP200" i="1"/>
  <c r="GV200" i="1"/>
  <c r="HC200" i="1" s="1"/>
  <c r="GX200" i="1" s="1"/>
  <c r="S201" i="1"/>
  <c r="W201" i="1"/>
  <c r="AC201" i="1"/>
  <c r="AE201" i="1"/>
  <c r="AF201" i="1"/>
  <c r="AG201" i="1"/>
  <c r="CU201" i="1" s="1"/>
  <c r="T201" i="1" s="1"/>
  <c r="AH201" i="1"/>
  <c r="AI201" i="1"/>
  <c r="CW201" i="1" s="1"/>
  <c r="V201" i="1" s="1"/>
  <c r="AJ201" i="1"/>
  <c r="CR201" i="1"/>
  <c r="CT201" i="1"/>
  <c r="CV201" i="1"/>
  <c r="U201" i="1" s="1"/>
  <c r="CX201" i="1"/>
  <c r="FR201" i="1"/>
  <c r="GL201" i="1"/>
  <c r="GN201" i="1"/>
  <c r="GP201" i="1"/>
  <c r="GV201" i="1"/>
  <c r="HC201" i="1" s="1"/>
  <c r="GX201" i="1" s="1"/>
  <c r="P202" i="1"/>
  <c r="R202" i="1"/>
  <c r="GK202" i="1" s="1"/>
  <c r="T202" i="1"/>
  <c r="AC202" i="1"/>
  <c r="AD202" i="1"/>
  <c r="AE202" i="1"/>
  <c r="Q202" i="1" s="1"/>
  <c r="AF202" i="1"/>
  <c r="AG202" i="1"/>
  <c r="AH202" i="1"/>
  <c r="CV202" i="1" s="1"/>
  <c r="U202" i="1" s="1"/>
  <c r="AI202" i="1"/>
  <c r="AJ202" i="1"/>
  <c r="CX202" i="1" s="1"/>
  <c r="W202" i="1" s="1"/>
  <c r="CQ202" i="1"/>
  <c r="CR202" i="1"/>
  <c r="CS202" i="1"/>
  <c r="CU202" i="1"/>
  <c r="CW202" i="1"/>
  <c r="V202" i="1" s="1"/>
  <c r="FR202" i="1"/>
  <c r="GL202" i="1"/>
  <c r="GN202" i="1"/>
  <c r="GP202" i="1"/>
  <c r="GV202" i="1"/>
  <c r="GX202" i="1"/>
  <c r="HC202" i="1"/>
  <c r="Q203" i="1"/>
  <c r="S203" i="1"/>
  <c r="CY203" i="1" s="1"/>
  <c r="X203" i="1" s="1"/>
  <c r="U203" i="1"/>
  <c r="Y203" i="1"/>
  <c r="AC203" i="1"/>
  <c r="AE203" i="1"/>
  <c r="AF203" i="1"/>
  <c r="AG203" i="1"/>
  <c r="CU203" i="1" s="1"/>
  <c r="T203" i="1" s="1"/>
  <c r="AH203" i="1"/>
  <c r="AI203" i="1"/>
  <c r="CW203" i="1" s="1"/>
  <c r="V203" i="1" s="1"/>
  <c r="AJ203" i="1"/>
  <c r="CT203" i="1"/>
  <c r="CV203" i="1"/>
  <c r="CX203" i="1"/>
  <c r="W203" i="1" s="1"/>
  <c r="CZ203" i="1"/>
  <c r="FR203" i="1"/>
  <c r="GL203" i="1"/>
  <c r="GN203" i="1"/>
  <c r="GP203" i="1"/>
  <c r="GV203" i="1"/>
  <c r="HC203" i="1"/>
  <c r="GX203" i="1" s="1"/>
  <c r="R204" i="1"/>
  <c r="GK204" i="1" s="1"/>
  <c r="T204" i="1"/>
  <c r="V204" i="1"/>
  <c r="AC204" i="1"/>
  <c r="P204" i="1" s="1"/>
  <c r="AD204" i="1"/>
  <c r="AE204" i="1"/>
  <c r="Q204" i="1" s="1"/>
  <c r="AF204" i="1"/>
  <c r="AG204" i="1"/>
  <c r="AH204" i="1"/>
  <c r="CV204" i="1" s="1"/>
  <c r="U204" i="1" s="1"/>
  <c r="AI204" i="1"/>
  <c r="AJ204" i="1"/>
  <c r="CX204" i="1" s="1"/>
  <c r="W204" i="1" s="1"/>
  <c r="CQ204" i="1"/>
  <c r="CR204" i="1"/>
  <c r="CS204" i="1"/>
  <c r="CU204" i="1"/>
  <c r="CW204" i="1"/>
  <c r="FR204" i="1"/>
  <c r="GL204" i="1"/>
  <c r="GO204" i="1"/>
  <c r="GP204" i="1"/>
  <c r="GV204" i="1"/>
  <c r="HC204" i="1"/>
  <c r="GX204" i="1" s="1"/>
  <c r="P205" i="1"/>
  <c r="S205" i="1"/>
  <c r="CZ205" i="1" s="1"/>
  <c r="Y205" i="1" s="1"/>
  <c r="V205" i="1"/>
  <c r="W205" i="1"/>
  <c r="AB205" i="1"/>
  <c r="AC205" i="1"/>
  <c r="CQ205" i="1" s="1"/>
  <c r="AD205" i="1"/>
  <c r="AE205" i="1"/>
  <c r="R205" i="1" s="1"/>
  <c r="GK205" i="1" s="1"/>
  <c r="AF205" i="1"/>
  <c r="AG205" i="1"/>
  <c r="CU205" i="1" s="1"/>
  <c r="T205" i="1" s="1"/>
  <c r="AH205" i="1"/>
  <c r="CV205" i="1" s="1"/>
  <c r="U205" i="1" s="1"/>
  <c r="AI205" i="1"/>
  <c r="CW205" i="1" s="1"/>
  <c r="AJ205" i="1"/>
  <c r="CX205" i="1" s="1"/>
  <c r="CR205" i="1"/>
  <c r="CT205" i="1"/>
  <c r="CY205" i="1"/>
  <c r="X205" i="1" s="1"/>
  <c r="FR205" i="1"/>
  <c r="GL205" i="1"/>
  <c r="GO205" i="1"/>
  <c r="GP205" i="1"/>
  <c r="GV205" i="1"/>
  <c r="HC205" i="1"/>
  <c r="GX205" i="1" s="1"/>
  <c r="P206" i="1"/>
  <c r="R206" i="1"/>
  <c r="GK206" i="1" s="1"/>
  <c r="W206" i="1"/>
  <c r="AC206" i="1"/>
  <c r="AD206" i="1"/>
  <c r="AE206" i="1"/>
  <c r="CR206" i="1" s="1"/>
  <c r="AF206" i="1"/>
  <c r="AG206" i="1"/>
  <c r="AH206" i="1"/>
  <c r="CV206" i="1" s="1"/>
  <c r="U206" i="1" s="1"/>
  <c r="AI206" i="1"/>
  <c r="AJ206" i="1"/>
  <c r="CX206" i="1" s="1"/>
  <c r="CQ206" i="1"/>
  <c r="CU206" i="1"/>
  <c r="T206" i="1" s="1"/>
  <c r="CW206" i="1"/>
  <c r="V206" i="1" s="1"/>
  <c r="FR206" i="1"/>
  <c r="GL206" i="1"/>
  <c r="GN206" i="1"/>
  <c r="GP206" i="1"/>
  <c r="GV206" i="1"/>
  <c r="HC206" i="1" s="1"/>
  <c r="GX206" i="1" s="1"/>
  <c r="Q207" i="1"/>
  <c r="S207" i="1"/>
  <c r="CY207" i="1" s="1"/>
  <c r="X207" i="1"/>
  <c r="AC207" i="1"/>
  <c r="P207" i="1" s="1"/>
  <c r="CP207" i="1" s="1"/>
  <c r="O207" i="1" s="1"/>
  <c r="AE207" i="1"/>
  <c r="CS207" i="1" s="1"/>
  <c r="AF207" i="1"/>
  <c r="CT207" i="1" s="1"/>
  <c r="AG207" i="1"/>
  <c r="CU207" i="1" s="1"/>
  <c r="T207" i="1" s="1"/>
  <c r="AH207" i="1"/>
  <c r="AI207" i="1"/>
  <c r="CW207" i="1" s="1"/>
  <c r="V207" i="1" s="1"/>
  <c r="AJ207" i="1"/>
  <c r="CR207" i="1"/>
  <c r="CV207" i="1"/>
  <c r="U207" i="1" s="1"/>
  <c r="CX207" i="1"/>
  <c r="W207" i="1" s="1"/>
  <c r="CZ207" i="1"/>
  <c r="Y207" i="1" s="1"/>
  <c r="FR207" i="1"/>
  <c r="GL207" i="1"/>
  <c r="GN207" i="1"/>
  <c r="GP207" i="1"/>
  <c r="GV207" i="1"/>
  <c r="HC207" i="1" s="1"/>
  <c r="GX207" i="1" s="1"/>
  <c r="P208" i="1"/>
  <c r="Q208" i="1"/>
  <c r="V208" i="1"/>
  <c r="AC208" i="1"/>
  <c r="AD208" i="1"/>
  <c r="AE208" i="1"/>
  <c r="R208" i="1" s="1"/>
  <c r="GK208" i="1" s="1"/>
  <c r="AF208" i="1"/>
  <c r="AG208" i="1"/>
  <c r="CU208" i="1" s="1"/>
  <c r="T208" i="1" s="1"/>
  <c r="AH208" i="1"/>
  <c r="CV208" i="1" s="1"/>
  <c r="U208" i="1" s="1"/>
  <c r="AI208" i="1"/>
  <c r="AJ208" i="1"/>
  <c r="CQ208" i="1"/>
  <c r="CS208" i="1"/>
  <c r="CW208" i="1"/>
  <c r="CX208" i="1"/>
  <c r="W208" i="1" s="1"/>
  <c r="FR208" i="1"/>
  <c r="GL208" i="1"/>
  <c r="GN208" i="1"/>
  <c r="GP208" i="1"/>
  <c r="GV208" i="1"/>
  <c r="HC208" i="1" s="1"/>
  <c r="GX208" i="1" s="1"/>
  <c r="Q209" i="1"/>
  <c r="CP209" i="1" s="1"/>
  <c r="O209" i="1" s="1"/>
  <c r="S209" i="1"/>
  <c r="CZ209" i="1" s="1"/>
  <c r="Y209" i="1" s="1"/>
  <c r="X209" i="1"/>
  <c r="AB209" i="1"/>
  <c r="AC209" i="1"/>
  <c r="P209" i="1" s="1"/>
  <c r="AE209" i="1"/>
  <c r="AD209" i="1" s="1"/>
  <c r="AF209" i="1"/>
  <c r="AG209" i="1"/>
  <c r="CU209" i="1" s="1"/>
  <c r="T209" i="1" s="1"/>
  <c r="AH209" i="1"/>
  <c r="CV209" i="1" s="1"/>
  <c r="U209" i="1" s="1"/>
  <c r="AI209" i="1"/>
  <c r="CW209" i="1" s="1"/>
  <c r="V209" i="1" s="1"/>
  <c r="AJ209" i="1"/>
  <c r="CQ209" i="1"/>
  <c r="CR209" i="1"/>
  <c r="CT209" i="1"/>
  <c r="CX209" i="1"/>
  <c r="W209" i="1" s="1"/>
  <c r="CY209" i="1"/>
  <c r="FR209" i="1"/>
  <c r="GL209" i="1"/>
  <c r="GN209" i="1"/>
  <c r="GP209" i="1"/>
  <c r="GV209" i="1"/>
  <c r="GX209" i="1"/>
  <c r="HC209" i="1"/>
  <c r="AC210" i="1"/>
  <c r="P210" i="1" s="1"/>
  <c r="AE210" i="1"/>
  <c r="AF210" i="1"/>
  <c r="S210" i="1" s="1"/>
  <c r="AG210" i="1"/>
  <c r="CU210" i="1" s="1"/>
  <c r="T210" i="1" s="1"/>
  <c r="AH210" i="1"/>
  <c r="AI210" i="1"/>
  <c r="CW210" i="1" s="1"/>
  <c r="V210" i="1" s="1"/>
  <c r="AJ210" i="1"/>
  <c r="CT210" i="1"/>
  <c r="CV210" i="1"/>
  <c r="U210" i="1" s="1"/>
  <c r="CX210" i="1"/>
  <c r="W210" i="1" s="1"/>
  <c r="FR210" i="1"/>
  <c r="GL210" i="1"/>
  <c r="GN210" i="1"/>
  <c r="GP210" i="1"/>
  <c r="GV210" i="1"/>
  <c r="HC210" i="1" s="1"/>
  <c r="GX210" i="1" s="1"/>
  <c r="P211" i="1"/>
  <c r="R211" i="1"/>
  <c r="GK211" i="1" s="1"/>
  <c r="T211" i="1"/>
  <c r="AC211" i="1"/>
  <c r="AD211" i="1"/>
  <c r="AE211" i="1"/>
  <c r="CR211" i="1" s="1"/>
  <c r="AF211" i="1"/>
  <c r="AG211" i="1"/>
  <c r="AH211" i="1"/>
  <c r="CV211" i="1" s="1"/>
  <c r="U211" i="1" s="1"/>
  <c r="AI211" i="1"/>
  <c r="AJ211" i="1"/>
  <c r="CX211" i="1" s="1"/>
  <c r="W211" i="1" s="1"/>
  <c r="CQ211" i="1"/>
  <c r="CS211" i="1"/>
  <c r="CU211" i="1"/>
  <c r="CW211" i="1"/>
  <c r="V211" i="1" s="1"/>
  <c r="FR211" i="1"/>
  <c r="GL211" i="1"/>
  <c r="GN211" i="1"/>
  <c r="GP211" i="1"/>
  <c r="GV211" i="1"/>
  <c r="HC211" i="1" s="1"/>
  <c r="GX211" i="1" s="1"/>
  <c r="S212" i="1"/>
  <c r="U212" i="1"/>
  <c r="AC212" i="1"/>
  <c r="AE212" i="1"/>
  <c r="CS212" i="1" s="1"/>
  <c r="AF212" i="1"/>
  <c r="AG212" i="1"/>
  <c r="CU212" i="1" s="1"/>
  <c r="T212" i="1" s="1"/>
  <c r="AH212" i="1"/>
  <c r="AI212" i="1"/>
  <c r="CW212" i="1" s="1"/>
  <c r="V212" i="1" s="1"/>
  <c r="AJ212" i="1"/>
  <c r="CR212" i="1"/>
  <c r="CT212" i="1"/>
  <c r="CV212" i="1"/>
  <c r="CX212" i="1"/>
  <c r="W212" i="1" s="1"/>
  <c r="FR212" i="1"/>
  <c r="GL212" i="1"/>
  <c r="GN212" i="1"/>
  <c r="GP212" i="1"/>
  <c r="GV212" i="1"/>
  <c r="HC212" i="1"/>
  <c r="GX212" i="1" s="1"/>
  <c r="P213" i="1"/>
  <c r="R213" i="1"/>
  <c r="GK213" i="1" s="1"/>
  <c r="T213" i="1"/>
  <c r="V213" i="1"/>
  <c r="AB213" i="1"/>
  <c r="AC213" i="1"/>
  <c r="AD213" i="1"/>
  <c r="AE213" i="1"/>
  <c r="Q213" i="1" s="1"/>
  <c r="AF213" i="1"/>
  <c r="CT213" i="1" s="1"/>
  <c r="AG213" i="1"/>
  <c r="AH213" i="1"/>
  <c r="CV213" i="1" s="1"/>
  <c r="U213" i="1" s="1"/>
  <c r="AI213" i="1"/>
  <c r="AJ213" i="1"/>
  <c r="CX213" i="1" s="1"/>
  <c r="W213" i="1" s="1"/>
  <c r="CQ213" i="1"/>
  <c r="CR213" i="1"/>
  <c r="CS213" i="1"/>
  <c r="CU213" i="1"/>
  <c r="CW213" i="1"/>
  <c r="FR213" i="1"/>
  <c r="GL213" i="1"/>
  <c r="GN213" i="1"/>
  <c r="GP213" i="1"/>
  <c r="GV213" i="1"/>
  <c r="GX213" i="1"/>
  <c r="HC213" i="1"/>
  <c r="S214" i="1"/>
  <c r="CY214" i="1" s="1"/>
  <c r="X214" i="1" s="1"/>
  <c r="U214" i="1"/>
  <c r="W214" i="1"/>
  <c r="AC214" i="1"/>
  <c r="AE214" i="1"/>
  <c r="AD214" i="1" s="1"/>
  <c r="AF214" i="1"/>
  <c r="AG214" i="1"/>
  <c r="CU214" i="1" s="1"/>
  <c r="T214" i="1" s="1"/>
  <c r="AH214" i="1"/>
  <c r="AI214" i="1"/>
  <c r="CW214" i="1" s="1"/>
  <c r="V214" i="1" s="1"/>
  <c r="AJ214" i="1"/>
  <c r="CT214" i="1"/>
  <c r="CV214" i="1"/>
  <c r="CX214" i="1"/>
  <c r="CZ214" i="1"/>
  <c r="Y214" i="1" s="1"/>
  <c r="FR214" i="1"/>
  <c r="GL214" i="1"/>
  <c r="GN214" i="1"/>
  <c r="GP214" i="1"/>
  <c r="GV214" i="1"/>
  <c r="HC214" i="1" s="1"/>
  <c r="GX214" i="1" s="1"/>
  <c r="P215" i="1"/>
  <c r="R215" i="1"/>
  <c r="GK215" i="1" s="1"/>
  <c r="V215" i="1"/>
  <c r="AC215" i="1"/>
  <c r="AD215" i="1"/>
  <c r="AB215" i="1" s="1"/>
  <c r="AE215" i="1"/>
  <c r="Q215" i="1" s="1"/>
  <c r="AF215" i="1"/>
  <c r="S215" i="1" s="1"/>
  <c r="AG215" i="1"/>
  <c r="AH215" i="1"/>
  <c r="CV215" i="1" s="1"/>
  <c r="U215" i="1" s="1"/>
  <c r="AI215" i="1"/>
  <c r="AJ215" i="1"/>
  <c r="CX215" i="1" s="1"/>
  <c r="W215" i="1" s="1"/>
  <c r="CQ215" i="1"/>
  <c r="CR215" i="1"/>
  <c r="CS215" i="1"/>
  <c r="CU215" i="1"/>
  <c r="T215" i="1" s="1"/>
  <c r="CW215" i="1"/>
  <c r="FR215" i="1"/>
  <c r="GL215" i="1"/>
  <c r="GN215" i="1"/>
  <c r="GP215" i="1"/>
  <c r="GV215" i="1"/>
  <c r="GX215" i="1"/>
  <c r="HC215" i="1"/>
  <c r="S216" i="1"/>
  <c r="CY216" i="1" s="1"/>
  <c r="X216" i="1" s="1"/>
  <c r="W216" i="1"/>
  <c r="AC216" i="1"/>
  <c r="CQ216" i="1" s="1"/>
  <c r="AE216" i="1"/>
  <c r="AF216" i="1"/>
  <c r="AG216" i="1"/>
  <c r="CU216" i="1" s="1"/>
  <c r="T216" i="1" s="1"/>
  <c r="AH216" i="1"/>
  <c r="AI216" i="1"/>
  <c r="CW216" i="1" s="1"/>
  <c r="V216" i="1" s="1"/>
  <c r="AJ216" i="1"/>
  <c r="CT216" i="1"/>
  <c r="CV216" i="1"/>
  <c r="U216" i="1" s="1"/>
  <c r="CX216" i="1"/>
  <c r="FR216" i="1"/>
  <c r="GL216" i="1"/>
  <c r="GN216" i="1"/>
  <c r="GP216" i="1"/>
  <c r="GV216" i="1"/>
  <c r="HC216" i="1" s="1"/>
  <c r="GX216" i="1" s="1"/>
  <c r="P217" i="1"/>
  <c r="R217" i="1"/>
  <c r="GK217" i="1" s="1"/>
  <c r="T217" i="1"/>
  <c r="AC217" i="1"/>
  <c r="AD217" i="1"/>
  <c r="AE217" i="1"/>
  <c r="CR217" i="1" s="1"/>
  <c r="AF217" i="1"/>
  <c r="AG217" i="1"/>
  <c r="AH217" i="1"/>
  <c r="CV217" i="1" s="1"/>
  <c r="U217" i="1" s="1"/>
  <c r="AI217" i="1"/>
  <c r="AJ217" i="1"/>
  <c r="CX217" i="1" s="1"/>
  <c r="W217" i="1" s="1"/>
  <c r="CQ217" i="1"/>
  <c r="CS217" i="1"/>
  <c r="CU217" i="1"/>
  <c r="CW217" i="1"/>
  <c r="V217" i="1" s="1"/>
  <c r="FR217" i="1"/>
  <c r="GL217" i="1"/>
  <c r="BZ224" i="1" s="1"/>
  <c r="GN217" i="1"/>
  <c r="GP217" i="1"/>
  <c r="GV217" i="1"/>
  <c r="HC217" i="1" s="1"/>
  <c r="GX217" i="1"/>
  <c r="S218" i="1"/>
  <c r="CY218" i="1" s="1"/>
  <c r="X218" i="1" s="1"/>
  <c r="U218" i="1"/>
  <c r="AC218" i="1"/>
  <c r="AE218" i="1"/>
  <c r="CS218" i="1" s="1"/>
  <c r="AF218" i="1"/>
  <c r="AG218" i="1"/>
  <c r="CU218" i="1" s="1"/>
  <c r="T218" i="1" s="1"/>
  <c r="AH218" i="1"/>
  <c r="AI218" i="1"/>
  <c r="CW218" i="1" s="1"/>
  <c r="V218" i="1" s="1"/>
  <c r="AJ218" i="1"/>
  <c r="CR218" i="1"/>
  <c r="CT218" i="1"/>
  <c r="CV218" i="1"/>
  <c r="CX218" i="1"/>
  <c r="W218" i="1" s="1"/>
  <c r="FR218" i="1"/>
  <c r="GL218" i="1"/>
  <c r="GN218" i="1"/>
  <c r="GP218" i="1"/>
  <c r="GV218" i="1"/>
  <c r="HC218" i="1"/>
  <c r="GX218" i="1" s="1"/>
  <c r="P219" i="1"/>
  <c r="R219" i="1"/>
  <c r="GK219" i="1" s="1"/>
  <c r="T219" i="1"/>
  <c r="V219" i="1"/>
  <c r="AB219" i="1"/>
  <c r="AC219" i="1"/>
  <c r="AD219" i="1"/>
  <c r="AE219" i="1"/>
  <c r="Q219" i="1" s="1"/>
  <c r="AF219" i="1"/>
  <c r="CT219" i="1" s="1"/>
  <c r="AG219" i="1"/>
  <c r="AH219" i="1"/>
  <c r="CV219" i="1" s="1"/>
  <c r="U219" i="1" s="1"/>
  <c r="AI219" i="1"/>
  <c r="AJ219" i="1"/>
  <c r="CX219" i="1" s="1"/>
  <c r="W219" i="1" s="1"/>
  <c r="CQ219" i="1"/>
  <c r="CR219" i="1"/>
  <c r="CS219" i="1"/>
  <c r="CU219" i="1"/>
  <c r="CW219" i="1"/>
  <c r="FR219" i="1"/>
  <c r="GL219" i="1"/>
  <c r="GN219" i="1"/>
  <c r="GP219" i="1"/>
  <c r="GV219" i="1"/>
  <c r="GX219" i="1"/>
  <c r="HC219" i="1"/>
  <c r="Q220" i="1"/>
  <c r="S220" i="1"/>
  <c r="CY220" i="1" s="1"/>
  <c r="X220" i="1" s="1"/>
  <c r="U220" i="1"/>
  <c r="W220" i="1"/>
  <c r="AC220" i="1"/>
  <c r="AE220" i="1"/>
  <c r="AF220" i="1"/>
  <c r="AG220" i="1"/>
  <c r="CU220" i="1" s="1"/>
  <c r="T220" i="1" s="1"/>
  <c r="AH220" i="1"/>
  <c r="AI220" i="1"/>
  <c r="CW220" i="1" s="1"/>
  <c r="V220" i="1" s="1"/>
  <c r="AJ220" i="1"/>
  <c r="CT220" i="1"/>
  <c r="CV220" i="1"/>
  <c r="CX220" i="1"/>
  <c r="CZ220" i="1"/>
  <c r="Y220" i="1" s="1"/>
  <c r="FR220" i="1"/>
  <c r="GL220" i="1"/>
  <c r="GN220" i="1"/>
  <c r="GP220" i="1"/>
  <c r="GV220" i="1"/>
  <c r="HC220" i="1" s="1"/>
  <c r="GX220" i="1" s="1"/>
  <c r="P221" i="1"/>
  <c r="R221" i="1"/>
  <c r="GK221" i="1" s="1"/>
  <c r="V221" i="1"/>
  <c r="AC221" i="1"/>
  <c r="AD221" i="1"/>
  <c r="AB221" i="1" s="1"/>
  <c r="AE221" i="1"/>
  <c r="Q221" i="1" s="1"/>
  <c r="AF221" i="1"/>
  <c r="AG221" i="1"/>
  <c r="AH221" i="1"/>
  <c r="CV221" i="1" s="1"/>
  <c r="U221" i="1" s="1"/>
  <c r="AI221" i="1"/>
  <c r="AJ221" i="1"/>
  <c r="CX221" i="1" s="1"/>
  <c r="W221" i="1" s="1"/>
  <c r="CQ221" i="1"/>
  <c r="CR221" i="1"/>
  <c r="CS221" i="1"/>
  <c r="CU221" i="1"/>
  <c r="T221" i="1" s="1"/>
  <c r="CW221" i="1"/>
  <c r="FR221" i="1"/>
  <c r="GL221" i="1"/>
  <c r="GO221" i="1"/>
  <c r="GP221" i="1"/>
  <c r="GV221" i="1"/>
  <c r="GX221" i="1"/>
  <c r="HC221" i="1"/>
  <c r="S222" i="1"/>
  <c r="AC222" i="1"/>
  <c r="CQ222" i="1" s="1"/>
  <c r="AE222" i="1"/>
  <c r="Q222" i="1" s="1"/>
  <c r="AF222" i="1"/>
  <c r="AG222" i="1"/>
  <c r="CU222" i="1" s="1"/>
  <c r="T222" i="1" s="1"/>
  <c r="AH222" i="1"/>
  <c r="AI222" i="1"/>
  <c r="CW222" i="1" s="1"/>
  <c r="V222" i="1" s="1"/>
  <c r="AJ222" i="1"/>
  <c r="CT222" i="1"/>
  <c r="CV222" i="1"/>
  <c r="U222" i="1" s="1"/>
  <c r="CX222" i="1"/>
  <c r="W222" i="1" s="1"/>
  <c r="FR222" i="1"/>
  <c r="GL222" i="1"/>
  <c r="GO222" i="1"/>
  <c r="GP222" i="1"/>
  <c r="GV222" i="1"/>
  <c r="HC222" i="1"/>
  <c r="GX222" i="1" s="1"/>
  <c r="B224" i="1"/>
  <c r="B196" i="1" s="1"/>
  <c r="C224" i="1"/>
  <c r="C196" i="1" s="1"/>
  <c r="D224" i="1"/>
  <c r="D196" i="1" s="1"/>
  <c r="F224" i="1"/>
  <c r="F196" i="1" s="1"/>
  <c r="G224" i="1"/>
  <c r="G196" i="1" s="1"/>
  <c r="BX224" i="1"/>
  <c r="CD224" i="1"/>
  <c r="CD196" i="1" s="1"/>
  <c r="CJ224" i="1"/>
  <c r="CK224" i="1"/>
  <c r="CK196" i="1" s="1"/>
  <c r="CL224" i="1"/>
  <c r="BC224" i="1" s="1"/>
  <c r="CM224" i="1"/>
  <c r="CM196" i="1" s="1"/>
  <c r="D254" i="1"/>
  <c r="D256" i="1"/>
  <c r="E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S258" i="1"/>
  <c r="CY258" i="1" s="1"/>
  <c r="X258" i="1" s="1"/>
  <c r="W258" i="1"/>
  <c r="AC258" i="1"/>
  <c r="AE258" i="1"/>
  <c r="AF258" i="1"/>
  <c r="AG258" i="1"/>
  <c r="CU258" i="1" s="1"/>
  <c r="T258" i="1" s="1"/>
  <c r="AH258" i="1"/>
  <c r="AI258" i="1"/>
  <c r="CW258" i="1" s="1"/>
  <c r="V258" i="1" s="1"/>
  <c r="AJ258" i="1"/>
  <c r="CR258" i="1"/>
  <c r="CT258" i="1"/>
  <c r="CV258" i="1"/>
  <c r="U258" i="1" s="1"/>
  <c r="AH268" i="1" s="1"/>
  <c r="CX258" i="1"/>
  <c r="CZ258" i="1"/>
  <c r="Y258" i="1" s="1"/>
  <c r="GL258" i="1"/>
  <c r="GN258" i="1"/>
  <c r="GO258" i="1"/>
  <c r="GP258" i="1"/>
  <c r="GV258" i="1"/>
  <c r="HC258" i="1"/>
  <c r="GX258" i="1" s="1"/>
  <c r="P259" i="1"/>
  <c r="R259" i="1"/>
  <c r="GK259" i="1" s="1"/>
  <c r="V259" i="1"/>
  <c r="AC259" i="1"/>
  <c r="AD259" i="1"/>
  <c r="AB259" i="1" s="1"/>
  <c r="AE259" i="1"/>
  <c r="Q259" i="1" s="1"/>
  <c r="AF259" i="1"/>
  <c r="AG259" i="1"/>
  <c r="AH259" i="1"/>
  <c r="CV259" i="1" s="1"/>
  <c r="U259" i="1" s="1"/>
  <c r="AI259" i="1"/>
  <c r="AJ259" i="1"/>
  <c r="CX259" i="1" s="1"/>
  <c r="W259" i="1" s="1"/>
  <c r="CQ259" i="1"/>
  <c r="CS259" i="1"/>
  <c r="CU259" i="1"/>
  <c r="T259" i="1" s="1"/>
  <c r="AG268" i="1" s="1"/>
  <c r="CW259" i="1"/>
  <c r="FR259" i="1"/>
  <c r="GL259" i="1"/>
  <c r="GN259" i="1"/>
  <c r="CB268" i="1" s="1"/>
  <c r="CB256" i="1" s="1"/>
  <c r="GO259" i="1"/>
  <c r="GP259" i="1"/>
  <c r="GV259" i="1"/>
  <c r="HC259" i="1" s="1"/>
  <c r="GX259" i="1"/>
  <c r="CJ268" i="1" s="1"/>
  <c r="S260" i="1"/>
  <c r="CY260" i="1" s="1"/>
  <c r="X260" i="1" s="1"/>
  <c r="U260" i="1"/>
  <c r="AC260" i="1"/>
  <c r="AE260" i="1"/>
  <c r="CR260" i="1" s="1"/>
  <c r="AF260" i="1"/>
  <c r="AG260" i="1"/>
  <c r="CU260" i="1" s="1"/>
  <c r="T260" i="1" s="1"/>
  <c r="AH260" i="1"/>
  <c r="AI260" i="1"/>
  <c r="CW260" i="1" s="1"/>
  <c r="V260" i="1" s="1"/>
  <c r="AJ260" i="1"/>
  <c r="CT260" i="1"/>
  <c r="CV260" i="1"/>
  <c r="CX260" i="1"/>
  <c r="W260" i="1" s="1"/>
  <c r="GL260" i="1"/>
  <c r="GN260" i="1"/>
  <c r="GO260" i="1"/>
  <c r="GP260" i="1"/>
  <c r="GV260" i="1"/>
  <c r="HC260" i="1" s="1"/>
  <c r="GX260" i="1" s="1"/>
  <c r="P261" i="1"/>
  <c r="FR261" i="1" s="1"/>
  <c r="R261" i="1"/>
  <c r="GK261" i="1" s="1"/>
  <c r="T261" i="1"/>
  <c r="AB261" i="1"/>
  <c r="AC261" i="1"/>
  <c r="AD261" i="1"/>
  <c r="AE261" i="1"/>
  <c r="CR261" i="1" s="1"/>
  <c r="AF261" i="1"/>
  <c r="AG261" i="1"/>
  <c r="AH261" i="1"/>
  <c r="CV261" i="1" s="1"/>
  <c r="U261" i="1" s="1"/>
  <c r="AI261" i="1"/>
  <c r="AJ261" i="1"/>
  <c r="CX261" i="1" s="1"/>
  <c r="W261" i="1" s="1"/>
  <c r="CQ261" i="1"/>
  <c r="CS261" i="1"/>
  <c r="CU261" i="1"/>
  <c r="CW261" i="1"/>
  <c r="V261" i="1" s="1"/>
  <c r="GL261" i="1"/>
  <c r="GN261" i="1"/>
  <c r="GO261" i="1"/>
  <c r="GP261" i="1"/>
  <c r="GV261" i="1"/>
  <c r="HC261" i="1" s="1"/>
  <c r="GX261" i="1" s="1"/>
  <c r="R262" i="1"/>
  <c r="GK262" i="1" s="1"/>
  <c r="U262" i="1"/>
  <c r="AC262" i="1"/>
  <c r="CQ262" i="1" s="1"/>
  <c r="AE262" i="1"/>
  <c r="CR262" i="1" s="1"/>
  <c r="AF262" i="1"/>
  <c r="S262" i="1" s="1"/>
  <c r="AG262" i="1"/>
  <c r="CU262" i="1" s="1"/>
  <c r="T262" i="1" s="1"/>
  <c r="AH262" i="1"/>
  <c r="AI262" i="1"/>
  <c r="AJ262" i="1"/>
  <c r="CT262" i="1"/>
  <c r="CV262" i="1"/>
  <c r="CW262" i="1"/>
  <c r="V262" i="1" s="1"/>
  <c r="CX262" i="1"/>
  <c r="W262" i="1" s="1"/>
  <c r="GL262" i="1"/>
  <c r="GN262" i="1"/>
  <c r="GO262" i="1"/>
  <c r="GP262" i="1"/>
  <c r="GV262" i="1"/>
  <c r="GX262" i="1"/>
  <c r="HC262" i="1"/>
  <c r="P263" i="1"/>
  <c r="FR263" i="1" s="1"/>
  <c r="R263" i="1"/>
  <c r="GK263" i="1" s="1"/>
  <c r="S263" i="1"/>
  <c r="CY263" i="1" s="1"/>
  <c r="X263" i="1" s="1"/>
  <c r="AB263" i="1"/>
  <c r="AC263" i="1"/>
  <c r="AD263" i="1"/>
  <c r="AE263" i="1"/>
  <c r="Q263" i="1" s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Q263" i="1"/>
  <c r="CR263" i="1"/>
  <c r="CS263" i="1"/>
  <c r="CT263" i="1"/>
  <c r="CX263" i="1"/>
  <c r="W263" i="1" s="1"/>
  <c r="CZ263" i="1"/>
  <c r="Y263" i="1" s="1"/>
  <c r="GL263" i="1"/>
  <c r="GN263" i="1"/>
  <c r="GO263" i="1"/>
  <c r="GP263" i="1"/>
  <c r="GV263" i="1"/>
  <c r="GX263" i="1"/>
  <c r="HC263" i="1"/>
  <c r="S264" i="1"/>
  <c r="CY264" i="1" s="1"/>
  <c r="X264" i="1" s="1"/>
  <c r="V264" i="1"/>
  <c r="AC264" i="1"/>
  <c r="CQ264" i="1" s="1"/>
  <c r="AE264" i="1"/>
  <c r="AF264" i="1"/>
  <c r="AG264" i="1"/>
  <c r="CU264" i="1" s="1"/>
  <c r="T264" i="1" s="1"/>
  <c r="AH264" i="1"/>
  <c r="CV264" i="1" s="1"/>
  <c r="U264" i="1" s="1"/>
  <c r="AI264" i="1"/>
  <c r="CW264" i="1" s="1"/>
  <c r="AJ264" i="1"/>
  <c r="CT264" i="1"/>
  <c r="CX264" i="1"/>
  <c r="W264" i="1" s="1"/>
  <c r="CZ264" i="1"/>
  <c r="Y264" i="1" s="1"/>
  <c r="GL264" i="1"/>
  <c r="GN264" i="1"/>
  <c r="GO264" i="1"/>
  <c r="GP264" i="1"/>
  <c r="GV264" i="1"/>
  <c r="HC264" i="1"/>
  <c r="GX264" i="1" s="1"/>
  <c r="P265" i="1"/>
  <c r="R265" i="1"/>
  <c r="GK265" i="1" s="1"/>
  <c r="T265" i="1"/>
  <c r="V265" i="1"/>
  <c r="AB265" i="1"/>
  <c r="AC265" i="1"/>
  <c r="AD265" i="1"/>
  <c r="AE265" i="1"/>
  <c r="Q265" i="1" s="1"/>
  <c r="AF265" i="1"/>
  <c r="CT265" i="1" s="1"/>
  <c r="AG265" i="1"/>
  <c r="AH265" i="1"/>
  <c r="CV265" i="1" s="1"/>
  <c r="U265" i="1" s="1"/>
  <c r="AI265" i="1"/>
  <c r="AJ265" i="1"/>
  <c r="CX265" i="1" s="1"/>
  <c r="W265" i="1" s="1"/>
  <c r="CQ265" i="1"/>
  <c r="CS265" i="1"/>
  <c r="CU265" i="1"/>
  <c r="CW265" i="1"/>
  <c r="FR265" i="1"/>
  <c r="GL265" i="1"/>
  <c r="GN265" i="1"/>
  <c r="GO265" i="1"/>
  <c r="GP265" i="1"/>
  <c r="GV265" i="1"/>
  <c r="HC265" i="1" s="1"/>
  <c r="GX265" i="1" s="1"/>
  <c r="S266" i="1"/>
  <c r="CY266" i="1" s="1"/>
  <c r="X266" i="1" s="1"/>
  <c r="U266" i="1"/>
  <c r="W266" i="1"/>
  <c r="AC266" i="1"/>
  <c r="AE266" i="1"/>
  <c r="AD266" i="1" s="1"/>
  <c r="AF266" i="1"/>
  <c r="AG266" i="1"/>
  <c r="CU266" i="1" s="1"/>
  <c r="T266" i="1" s="1"/>
  <c r="AH266" i="1"/>
  <c r="AI266" i="1"/>
  <c r="CW266" i="1" s="1"/>
  <c r="V266" i="1" s="1"/>
  <c r="AJ266" i="1"/>
  <c r="CT266" i="1"/>
  <c r="CV266" i="1"/>
  <c r="CX266" i="1"/>
  <c r="CZ266" i="1"/>
  <c r="Y266" i="1" s="1"/>
  <c r="GL266" i="1"/>
  <c r="GN266" i="1"/>
  <c r="GO266" i="1"/>
  <c r="GP266" i="1"/>
  <c r="GV266" i="1"/>
  <c r="HC266" i="1" s="1"/>
  <c r="GX266" i="1" s="1"/>
  <c r="B268" i="1"/>
  <c r="B256" i="1" s="1"/>
  <c r="C268" i="1"/>
  <c r="C256" i="1" s="1"/>
  <c r="D268" i="1"/>
  <c r="F268" i="1"/>
  <c r="F256" i="1" s="1"/>
  <c r="G268" i="1"/>
  <c r="G256" i="1" s="1"/>
  <c r="BB268" i="1"/>
  <c r="BB256" i="1" s="1"/>
  <c r="BX268" i="1"/>
  <c r="BZ268" i="1"/>
  <c r="CD268" i="1"/>
  <c r="CD256" i="1" s="1"/>
  <c r="CK268" i="1"/>
  <c r="CK256" i="1" s="1"/>
  <c r="CL268" i="1"/>
  <c r="CM268" i="1"/>
  <c r="BD268" i="1" s="1"/>
  <c r="F281" i="1"/>
  <c r="D298" i="1"/>
  <c r="B300" i="1"/>
  <c r="E300" i="1"/>
  <c r="F300" i="1"/>
  <c r="Z300" i="1"/>
  <c r="AA300" i="1"/>
  <c r="AM300" i="1"/>
  <c r="AN300" i="1"/>
  <c r="BC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S302" i="1"/>
  <c r="CY302" i="1" s="1"/>
  <c r="X302" i="1" s="1"/>
  <c r="U302" i="1"/>
  <c r="AH307" i="1" s="1"/>
  <c r="AC302" i="1"/>
  <c r="AE302" i="1"/>
  <c r="CS302" i="1" s="1"/>
  <c r="AF302" i="1"/>
  <c r="AG302" i="1"/>
  <c r="CU302" i="1" s="1"/>
  <c r="T302" i="1" s="1"/>
  <c r="AH302" i="1"/>
  <c r="AI302" i="1"/>
  <c r="CW302" i="1" s="1"/>
  <c r="V302" i="1" s="1"/>
  <c r="AJ302" i="1"/>
  <c r="CR302" i="1"/>
  <c r="CT302" i="1"/>
  <c r="CV302" i="1"/>
  <c r="CX302" i="1"/>
  <c r="W302" i="1" s="1"/>
  <c r="AJ307" i="1" s="1"/>
  <c r="CZ302" i="1"/>
  <c r="Y302" i="1" s="1"/>
  <c r="GL302" i="1"/>
  <c r="GN302" i="1"/>
  <c r="GO302" i="1"/>
  <c r="GP302" i="1"/>
  <c r="CD307" i="1" s="1"/>
  <c r="GV302" i="1"/>
  <c r="HC302" i="1"/>
  <c r="GX302" i="1" s="1"/>
  <c r="P303" i="1"/>
  <c r="R303" i="1"/>
  <c r="GK303" i="1" s="1"/>
  <c r="V303" i="1"/>
  <c r="AB303" i="1"/>
  <c r="AC303" i="1"/>
  <c r="AD303" i="1"/>
  <c r="AE303" i="1"/>
  <c r="Q303" i="1" s="1"/>
  <c r="AF303" i="1"/>
  <c r="CT303" i="1" s="1"/>
  <c r="AG303" i="1"/>
  <c r="AH303" i="1"/>
  <c r="CV303" i="1" s="1"/>
  <c r="U303" i="1" s="1"/>
  <c r="AI303" i="1"/>
  <c r="AJ303" i="1"/>
  <c r="CX303" i="1" s="1"/>
  <c r="W303" i="1" s="1"/>
  <c r="CQ303" i="1"/>
  <c r="CS303" i="1"/>
  <c r="CU303" i="1"/>
  <c r="T303" i="1" s="1"/>
  <c r="CW303" i="1"/>
  <c r="FR303" i="1"/>
  <c r="GL303" i="1"/>
  <c r="BZ307" i="1" s="1"/>
  <c r="GN303" i="1"/>
  <c r="CB307" i="1" s="1"/>
  <c r="GO303" i="1"/>
  <c r="GP303" i="1"/>
  <c r="GV303" i="1"/>
  <c r="HC303" i="1" s="1"/>
  <c r="GX303" i="1" s="1"/>
  <c r="Q304" i="1"/>
  <c r="S304" i="1"/>
  <c r="CY304" i="1" s="1"/>
  <c r="X304" i="1" s="1"/>
  <c r="U304" i="1"/>
  <c r="W304" i="1"/>
  <c r="AC304" i="1"/>
  <c r="AE304" i="1"/>
  <c r="AF304" i="1"/>
  <c r="AG304" i="1"/>
  <c r="CU304" i="1" s="1"/>
  <c r="T304" i="1" s="1"/>
  <c r="AH304" i="1"/>
  <c r="AI304" i="1"/>
  <c r="CW304" i="1" s="1"/>
  <c r="V304" i="1" s="1"/>
  <c r="AJ304" i="1"/>
  <c r="CT304" i="1"/>
  <c r="CV304" i="1"/>
  <c r="CX304" i="1"/>
  <c r="CZ304" i="1"/>
  <c r="Y304" i="1" s="1"/>
  <c r="GL304" i="1"/>
  <c r="GN304" i="1"/>
  <c r="GO304" i="1"/>
  <c r="GP304" i="1"/>
  <c r="GV304" i="1"/>
  <c r="HC304" i="1" s="1"/>
  <c r="GX304" i="1" s="1"/>
  <c r="P305" i="1"/>
  <c r="R305" i="1"/>
  <c r="GK305" i="1" s="1"/>
  <c r="V305" i="1"/>
  <c r="AC305" i="1"/>
  <c r="AD305" i="1"/>
  <c r="AB305" i="1" s="1"/>
  <c r="AE305" i="1"/>
  <c r="Q305" i="1" s="1"/>
  <c r="AF305" i="1"/>
  <c r="AG305" i="1"/>
  <c r="AH305" i="1"/>
  <c r="CV305" i="1" s="1"/>
  <c r="U305" i="1" s="1"/>
  <c r="AI305" i="1"/>
  <c r="AJ305" i="1"/>
  <c r="CX305" i="1" s="1"/>
  <c r="W305" i="1" s="1"/>
  <c r="CQ305" i="1"/>
  <c r="CR305" i="1"/>
  <c r="CS305" i="1"/>
  <c r="CU305" i="1"/>
  <c r="T305" i="1" s="1"/>
  <c r="CW305" i="1"/>
  <c r="FR305" i="1"/>
  <c r="GL305" i="1"/>
  <c r="GN305" i="1"/>
  <c r="GO305" i="1"/>
  <c r="GP305" i="1"/>
  <c r="GV305" i="1"/>
  <c r="GX305" i="1"/>
  <c r="HC305" i="1"/>
  <c r="B307" i="1"/>
  <c r="C307" i="1"/>
  <c r="C300" i="1" s="1"/>
  <c r="D307" i="1"/>
  <c r="D300" i="1" s="1"/>
  <c r="F307" i="1"/>
  <c r="G307" i="1"/>
  <c r="G300" i="1" s="1"/>
  <c r="AT307" i="1"/>
  <c r="BC307" i="1"/>
  <c r="F323" i="1" s="1"/>
  <c r="BX307" i="1"/>
  <c r="AO307" i="1" s="1"/>
  <c r="CC307" i="1"/>
  <c r="CC300" i="1" s="1"/>
  <c r="CK307" i="1"/>
  <c r="CL307" i="1"/>
  <c r="CL300" i="1" s="1"/>
  <c r="CM307" i="1"/>
  <c r="BD307" i="1" s="1"/>
  <c r="BD300" i="1" s="1"/>
  <c r="F332" i="1"/>
  <c r="D337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M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Q345" i="1"/>
  <c r="S345" i="1"/>
  <c r="U345" i="1"/>
  <c r="AC345" i="1"/>
  <c r="AE345" i="1"/>
  <c r="AF345" i="1"/>
  <c r="AG345" i="1"/>
  <c r="CU345" i="1" s="1"/>
  <c r="T345" i="1" s="1"/>
  <c r="AH345" i="1"/>
  <c r="AI345" i="1"/>
  <c r="CW345" i="1" s="1"/>
  <c r="V345" i="1" s="1"/>
  <c r="AJ345" i="1"/>
  <c r="CR345" i="1"/>
  <c r="CS345" i="1"/>
  <c r="CT345" i="1"/>
  <c r="CV345" i="1"/>
  <c r="CX345" i="1"/>
  <c r="W345" i="1" s="1"/>
  <c r="FR345" i="1"/>
  <c r="GL345" i="1"/>
  <c r="GN345" i="1"/>
  <c r="GP345" i="1"/>
  <c r="GV345" i="1"/>
  <c r="HC345" i="1"/>
  <c r="GX345" i="1" s="1"/>
  <c r="C346" i="1"/>
  <c r="D346" i="1"/>
  <c r="P346" i="1"/>
  <c r="R346" i="1"/>
  <c r="GK346" i="1" s="1"/>
  <c r="S346" i="1"/>
  <c r="CZ346" i="1" s="1"/>
  <c r="V346" i="1"/>
  <c r="Y346" i="1"/>
  <c r="AC346" i="1"/>
  <c r="AD346" i="1"/>
  <c r="AB346" i="1" s="1"/>
  <c r="AE346" i="1"/>
  <c r="Q346" i="1" s="1"/>
  <c r="AF346" i="1"/>
  <c r="CT346" i="1" s="1"/>
  <c r="AG346" i="1"/>
  <c r="CU346" i="1" s="1"/>
  <c r="T346" i="1" s="1"/>
  <c r="AH346" i="1"/>
  <c r="CV346" i="1" s="1"/>
  <c r="U346" i="1" s="1"/>
  <c r="AI346" i="1"/>
  <c r="AJ346" i="1"/>
  <c r="CQ346" i="1"/>
  <c r="CR346" i="1"/>
  <c r="CS346" i="1"/>
  <c r="CW346" i="1"/>
  <c r="CX346" i="1"/>
  <c r="W346" i="1" s="1"/>
  <c r="CY346" i="1"/>
  <c r="X346" i="1" s="1"/>
  <c r="FR346" i="1"/>
  <c r="GL346" i="1"/>
  <c r="BZ351" i="1" s="1"/>
  <c r="GN346" i="1"/>
  <c r="GP346" i="1"/>
  <c r="CD351" i="1" s="1"/>
  <c r="GV346" i="1"/>
  <c r="HC346" i="1"/>
  <c r="GX346" i="1" s="1"/>
  <c r="S347" i="1"/>
  <c r="CZ347" i="1" s="1"/>
  <c r="Y347" i="1" s="1"/>
  <c r="T347" i="1"/>
  <c r="W347" i="1"/>
  <c r="AC347" i="1"/>
  <c r="AE347" i="1"/>
  <c r="AF347" i="1"/>
  <c r="AG347" i="1"/>
  <c r="CU347" i="1" s="1"/>
  <c r="AH347" i="1"/>
  <c r="CV347" i="1" s="1"/>
  <c r="U347" i="1" s="1"/>
  <c r="AI347" i="1"/>
  <c r="CW347" i="1" s="1"/>
  <c r="V347" i="1" s="1"/>
  <c r="AJ347" i="1"/>
  <c r="CT347" i="1"/>
  <c r="CX347" i="1"/>
  <c r="CY347" i="1"/>
  <c r="X347" i="1" s="1"/>
  <c r="FR347" i="1"/>
  <c r="GL347" i="1"/>
  <c r="GN347" i="1"/>
  <c r="CB351" i="1" s="1"/>
  <c r="GP347" i="1"/>
  <c r="GV347" i="1"/>
  <c r="HC347" i="1"/>
  <c r="GX347" i="1" s="1"/>
  <c r="C348" i="1"/>
  <c r="D348" i="1"/>
  <c r="I348" i="1"/>
  <c r="CX77" i="3" s="1"/>
  <c r="K348" i="1"/>
  <c r="Q348" i="1"/>
  <c r="S348" i="1"/>
  <c r="CY348" i="1" s="1"/>
  <c r="X348" i="1" s="1"/>
  <c r="W348" i="1"/>
  <c r="AC348" i="1"/>
  <c r="CQ348" i="1" s="1"/>
  <c r="AE348" i="1"/>
  <c r="AF348" i="1"/>
  <c r="AG348" i="1"/>
  <c r="CU348" i="1" s="1"/>
  <c r="T348" i="1" s="1"/>
  <c r="AH348" i="1"/>
  <c r="AI348" i="1"/>
  <c r="CW348" i="1" s="1"/>
  <c r="V348" i="1" s="1"/>
  <c r="AJ348" i="1"/>
  <c r="CT348" i="1"/>
  <c r="CV348" i="1"/>
  <c r="U348" i="1" s="1"/>
  <c r="CX348" i="1"/>
  <c r="FR348" i="1"/>
  <c r="GL348" i="1"/>
  <c r="GN348" i="1"/>
  <c r="GP348" i="1"/>
  <c r="GV348" i="1"/>
  <c r="HC348" i="1" s="1"/>
  <c r="GX348" i="1" s="1"/>
  <c r="C349" i="1"/>
  <c r="D349" i="1"/>
  <c r="I349" i="1"/>
  <c r="CX78" i="3" s="1"/>
  <c r="K349" i="1"/>
  <c r="P349" i="1"/>
  <c r="S349" i="1"/>
  <c r="CZ349" i="1" s="1"/>
  <c r="Y349" i="1" s="1"/>
  <c r="T349" i="1"/>
  <c r="V349" i="1"/>
  <c r="AB349" i="1"/>
  <c r="AC349" i="1"/>
  <c r="AD349" i="1"/>
  <c r="AE349" i="1"/>
  <c r="R349" i="1" s="1"/>
  <c r="GK349" i="1" s="1"/>
  <c r="AF349" i="1"/>
  <c r="CT349" i="1" s="1"/>
  <c r="AG349" i="1"/>
  <c r="AH349" i="1"/>
  <c r="CV349" i="1" s="1"/>
  <c r="U349" i="1" s="1"/>
  <c r="AI349" i="1"/>
  <c r="AJ349" i="1"/>
  <c r="CX349" i="1" s="1"/>
  <c r="W349" i="1" s="1"/>
  <c r="CQ349" i="1"/>
  <c r="CR349" i="1"/>
  <c r="CS349" i="1"/>
  <c r="CU349" i="1"/>
  <c r="CW349" i="1"/>
  <c r="CY349" i="1"/>
  <c r="X349" i="1" s="1"/>
  <c r="FR349" i="1"/>
  <c r="GL349" i="1"/>
  <c r="GN349" i="1"/>
  <c r="GP349" i="1"/>
  <c r="GV349" i="1"/>
  <c r="HC349" i="1"/>
  <c r="GX349" i="1" s="1"/>
  <c r="B351" i="1"/>
  <c r="B343" i="1" s="1"/>
  <c r="C351" i="1"/>
  <c r="C343" i="1" s="1"/>
  <c r="D351" i="1"/>
  <c r="D343" i="1" s="1"/>
  <c r="F351" i="1"/>
  <c r="F343" i="1" s="1"/>
  <c r="G351" i="1"/>
  <c r="G343" i="1" s="1"/>
  <c r="AO351" i="1"/>
  <c r="F355" i="1" s="1"/>
  <c r="BC351" i="1"/>
  <c r="F367" i="1" s="1"/>
  <c r="BD351" i="1"/>
  <c r="BX351" i="1"/>
  <c r="BX343" i="1" s="1"/>
  <c r="BY351" i="1"/>
  <c r="AP351" i="1" s="1"/>
  <c r="F360" i="1" s="1"/>
  <c r="CI351" i="1"/>
  <c r="CK351" i="1"/>
  <c r="BB351" i="1" s="1"/>
  <c r="CL351" i="1"/>
  <c r="CL343" i="1" s="1"/>
  <c r="CM351" i="1"/>
  <c r="D381" i="1"/>
  <c r="D383" i="1"/>
  <c r="E383" i="1"/>
  <c r="Z383" i="1"/>
  <c r="AA383" i="1"/>
  <c r="AJ383" i="1"/>
  <c r="AM383" i="1"/>
  <c r="AN383" i="1"/>
  <c r="BB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Z383" i="1"/>
  <c r="CK383" i="1"/>
  <c r="CL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R385" i="1"/>
  <c r="T385" i="1"/>
  <c r="AG387" i="1" s="1"/>
  <c r="AG383" i="1" s="1"/>
  <c r="AC385" i="1"/>
  <c r="P385" i="1" s="1"/>
  <c r="AE385" i="1"/>
  <c r="CR385" i="1" s="1"/>
  <c r="AF385" i="1"/>
  <c r="AG385" i="1"/>
  <c r="AH385" i="1"/>
  <c r="CV385" i="1" s="1"/>
  <c r="U385" i="1" s="1"/>
  <c r="AH387" i="1" s="1"/>
  <c r="AI385" i="1"/>
  <c r="AJ385" i="1"/>
  <c r="CX385" i="1" s="1"/>
  <c r="W385" i="1" s="1"/>
  <c r="AJ387" i="1" s="1"/>
  <c r="W387" i="1" s="1"/>
  <c r="CQ385" i="1"/>
  <c r="CS385" i="1"/>
  <c r="CU385" i="1"/>
  <c r="CW385" i="1"/>
  <c r="V385" i="1" s="1"/>
  <c r="AI387" i="1" s="1"/>
  <c r="GL385" i="1"/>
  <c r="BZ387" i="1" s="1"/>
  <c r="AQ387" i="1" s="1"/>
  <c r="GN385" i="1"/>
  <c r="CB387" i="1" s="1"/>
  <c r="GO385" i="1"/>
  <c r="GP385" i="1"/>
  <c r="GV385" i="1"/>
  <c r="HC385" i="1" s="1"/>
  <c r="GX385" i="1"/>
  <c r="CJ387" i="1" s="1"/>
  <c r="B387" i="1"/>
  <c r="B383" i="1" s="1"/>
  <c r="C387" i="1"/>
  <c r="C383" i="1" s="1"/>
  <c r="D387" i="1"/>
  <c r="F387" i="1"/>
  <c r="F383" i="1" s="1"/>
  <c r="G387" i="1"/>
  <c r="G383" i="1" s="1"/>
  <c r="AO387" i="1"/>
  <c r="F391" i="1" s="1"/>
  <c r="AU387" i="1"/>
  <c r="AU383" i="1" s="1"/>
  <c r="BB387" i="1"/>
  <c r="BX387" i="1"/>
  <c r="BX383" i="1" s="1"/>
  <c r="CC387" i="1"/>
  <c r="CC383" i="1" s="1"/>
  <c r="CD387" i="1"/>
  <c r="CD383" i="1" s="1"/>
  <c r="CG387" i="1"/>
  <c r="CK387" i="1"/>
  <c r="CL387" i="1"/>
  <c r="BC387" i="1" s="1"/>
  <c r="CM387" i="1"/>
  <c r="F400" i="1"/>
  <c r="F406" i="1"/>
  <c r="D417" i="1"/>
  <c r="C419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X419" i="1"/>
  <c r="CL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P421" i="1"/>
  <c r="R421" i="1"/>
  <c r="GK421" i="1" s="1"/>
  <c r="AC421" i="1"/>
  <c r="AB421" i="1" s="1"/>
  <c r="AD421" i="1"/>
  <c r="AE421" i="1"/>
  <c r="Q421" i="1" s="1"/>
  <c r="AF421" i="1"/>
  <c r="S421" i="1" s="1"/>
  <c r="AG421" i="1"/>
  <c r="AH421" i="1"/>
  <c r="CV421" i="1" s="1"/>
  <c r="U421" i="1" s="1"/>
  <c r="AI421" i="1"/>
  <c r="AJ421" i="1"/>
  <c r="CX421" i="1" s="1"/>
  <c r="W421" i="1" s="1"/>
  <c r="CQ421" i="1"/>
  <c r="CR421" i="1"/>
  <c r="CS421" i="1"/>
  <c r="CU421" i="1"/>
  <c r="T421" i="1" s="1"/>
  <c r="CW421" i="1"/>
  <c r="V421" i="1" s="1"/>
  <c r="FR421" i="1"/>
  <c r="GL421" i="1"/>
  <c r="GN421" i="1"/>
  <c r="GP421" i="1"/>
  <c r="CD427" i="1" s="1"/>
  <c r="GV421" i="1"/>
  <c r="GX421" i="1"/>
  <c r="HC421" i="1"/>
  <c r="P422" i="1"/>
  <c r="S422" i="1"/>
  <c r="AC422" i="1"/>
  <c r="CQ422" i="1" s="1"/>
  <c r="AE422" i="1"/>
  <c r="Q422" i="1" s="1"/>
  <c r="AF422" i="1"/>
  <c r="AG422" i="1"/>
  <c r="CU422" i="1" s="1"/>
  <c r="T422" i="1" s="1"/>
  <c r="AH422" i="1"/>
  <c r="AI422" i="1"/>
  <c r="CW422" i="1" s="1"/>
  <c r="V422" i="1" s="1"/>
  <c r="AJ422" i="1"/>
  <c r="CT422" i="1"/>
  <c r="CV422" i="1"/>
  <c r="U422" i="1" s="1"/>
  <c r="CX422" i="1"/>
  <c r="W422" i="1" s="1"/>
  <c r="AJ427" i="1" s="1"/>
  <c r="FR422" i="1"/>
  <c r="GL422" i="1"/>
  <c r="GN422" i="1"/>
  <c r="GP422" i="1"/>
  <c r="GV422" i="1"/>
  <c r="HC422" i="1"/>
  <c r="GX422" i="1" s="1"/>
  <c r="R423" i="1"/>
  <c r="GK423" i="1" s="1"/>
  <c r="T423" i="1"/>
  <c r="AC423" i="1"/>
  <c r="P423" i="1" s="1"/>
  <c r="AE423" i="1"/>
  <c r="CR423" i="1" s="1"/>
  <c r="AF423" i="1"/>
  <c r="AG423" i="1"/>
  <c r="AH423" i="1"/>
  <c r="CV423" i="1" s="1"/>
  <c r="U423" i="1" s="1"/>
  <c r="AI423" i="1"/>
  <c r="AJ423" i="1"/>
  <c r="CX423" i="1" s="1"/>
  <c r="W423" i="1" s="1"/>
  <c r="CQ423" i="1"/>
  <c r="CS423" i="1"/>
  <c r="CU423" i="1"/>
  <c r="CW423" i="1"/>
  <c r="V423" i="1" s="1"/>
  <c r="FR423" i="1"/>
  <c r="GL423" i="1"/>
  <c r="GN423" i="1"/>
  <c r="GP423" i="1"/>
  <c r="GV423" i="1"/>
  <c r="HC423" i="1" s="1"/>
  <c r="GX423" i="1"/>
  <c r="R424" i="1"/>
  <c r="GK424" i="1" s="1"/>
  <c r="S424" i="1"/>
  <c r="CY424" i="1" s="1"/>
  <c r="X424" i="1" s="1"/>
  <c r="U424" i="1"/>
  <c r="AC424" i="1"/>
  <c r="AD424" i="1"/>
  <c r="AE424" i="1"/>
  <c r="CS424" i="1" s="1"/>
  <c r="AF424" i="1"/>
  <c r="AG424" i="1"/>
  <c r="CU424" i="1" s="1"/>
  <c r="T424" i="1" s="1"/>
  <c r="AH424" i="1"/>
  <c r="AI424" i="1"/>
  <c r="CW424" i="1" s="1"/>
  <c r="V424" i="1" s="1"/>
  <c r="AJ424" i="1"/>
  <c r="CR424" i="1"/>
  <c r="CT424" i="1"/>
  <c r="CV424" i="1"/>
  <c r="CX424" i="1"/>
  <c r="W424" i="1" s="1"/>
  <c r="CZ424" i="1"/>
  <c r="Y424" i="1" s="1"/>
  <c r="FR424" i="1"/>
  <c r="GL424" i="1"/>
  <c r="GN424" i="1"/>
  <c r="GP424" i="1"/>
  <c r="GV424" i="1"/>
  <c r="HC424" i="1"/>
  <c r="GX424" i="1" s="1"/>
  <c r="P425" i="1"/>
  <c r="S425" i="1"/>
  <c r="CZ425" i="1" s="1"/>
  <c r="Y425" i="1" s="1"/>
  <c r="T425" i="1"/>
  <c r="V425" i="1"/>
  <c r="AB425" i="1"/>
  <c r="AC425" i="1"/>
  <c r="AD425" i="1"/>
  <c r="AE425" i="1"/>
  <c r="Q425" i="1" s="1"/>
  <c r="AF425" i="1"/>
  <c r="CT425" i="1" s="1"/>
  <c r="AG425" i="1"/>
  <c r="AH425" i="1"/>
  <c r="CV425" i="1" s="1"/>
  <c r="U425" i="1" s="1"/>
  <c r="AI425" i="1"/>
  <c r="AJ425" i="1"/>
  <c r="CX425" i="1" s="1"/>
  <c r="W425" i="1" s="1"/>
  <c r="CQ425" i="1"/>
  <c r="CR425" i="1"/>
  <c r="CS425" i="1"/>
  <c r="CU425" i="1"/>
  <c r="CW425" i="1"/>
  <c r="CY425" i="1"/>
  <c r="X425" i="1" s="1"/>
  <c r="FR425" i="1"/>
  <c r="GL425" i="1"/>
  <c r="GN425" i="1"/>
  <c r="GP425" i="1"/>
  <c r="GV425" i="1"/>
  <c r="HC425" i="1"/>
  <c r="GX425" i="1" s="1"/>
  <c r="B427" i="1"/>
  <c r="B419" i="1" s="1"/>
  <c r="C427" i="1"/>
  <c r="D427" i="1"/>
  <c r="D419" i="1" s="1"/>
  <c r="F427" i="1"/>
  <c r="F419" i="1" s="1"/>
  <c r="G427" i="1"/>
  <c r="G419" i="1" s="1"/>
  <c r="AO427" i="1"/>
  <c r="AO419" i="1" s="1"/>
  <c r="BD427" i="1"/>
  <c r="BX427" i="1"/>
  <c r="BY427" i="1"/>
  <c r="CK427" i="1"/>
  <c r="CL427" i="1"/>
  <c r="BC427" i="1" s="1"/>
  <c r="CM427" i="1"/>
  <c r="CM419" i="1" s="1"/>
  <c r="B457" i="1"/>
  <c r="B339" i="1" s="1"/>
  <c r="C457" i="1"/>
  <c r="C339" i="1" s="1"/>
  <c r="D457" i="1"/>
  <c r="D339" i="1" s="1"/>
  <c r="F457" i="1"/>
  <c r="F339" i="1" s="1"/>
  <c r="G457" i="1"/>
  <c r="G339" i="1" s="1"/>
  <c r="AO457" i="1"/>
  <c r="AO339" i="1" s="1"/>
  <c r="BC457" i="1"/>
  <c r="BC339" i="1" s="1"/>
  <c r="F461" i="1"/>
  <c r="F473" i="1"/>
  <c r="D487" i="1"/>
  <c r="B489" i="1"/>
  <c r="E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E493" i="1"/>
  <c r="G493" i="1"/>
  <c r="Z493" i="1"/>
  <c r="AA493" i="1"/>
  <c r="AM493" i="1"/>
  <c r="AN493" i="1"/>
  <c r="BD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CL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R495" i="1"/>
  <c r="S495" i="1"/>
  <c r="CY495" i="1" s="1"/>
  <c r="X495" i="1" s="1"/>
  <c r="AK498" i="1" s="1"/>
  <c r="U495" i="1"/>
  <c r="AC495" i="1"/>
  <c r="AD495" i="1"/>
  <c r="AE495" i="1"/>
  <c r="Q495" i="1" s="1"/>
  <c r="AF495" i="1"/>
  <c r="CT495" i="1" s="1"/>
  <c r="AG495" i="1"/>
  <c r="AH495" i="1"/>
  <c r="CV495" i="1" s="1"/>
  <c r="AI495" i="1"/>
  <c r="CW495" i="1" s="1"/>
  <c r="V495" i="1" s="1"/>
  <c r="AJ495" i="1"/>
  <c r="CQ495" i="1"/>
  <c r="CR495" i="1"/>
  <c r="CS495" i="1"/>
  <c r="CU495" i="1"/>
  <c r="T495" i="1" s="1"/>
  <c r="CX495" i="1"/>
  <c r="W495" i="1" s="1"/>
  <c r="FR495" i="1"/>
  <c r="GL495" i="1"/>
  <c r="GN495" i="1"/>
  <c r="GO495" i="1"/>
  <c r="CC498" i="1" s="1"/>
  <c r="AT498" i="1" s="1"/>
  <c r="GV495" i="1"/>
  <c r="HC495" i="1"/>
  <c r="GX495" i="1" s="1"/>
  <c r="P496" i="1"/>
  <c r="CP496" i="1" s="1"/>
  <c r="O496" i="1" s="1"/>
  <c r="Q496" i="1"/>
  <c r="S496" i="1"/>
  <c r="CZ496" i="1" s="1"/>
  <c r="Y496" i="1"/>
  <c r="AB496" i="1"/>
  <c r="AC496" i="1"/>
  <c r="CQ496" i="1" s="1"/>
  <c r="AD496" i="1"/>
  <c r="AE496" i="1"/>
  <c r="R496" i="1" s="1"/>
  <c r="AF496" i="1"/>
  <c r="AG496" i="1"/>
  <c r="CU496" i="1" s="1"/>
  <c r="T496" i="1" s="1"/>
  <c r="AH496" i="1"/>
  <c r="CV496" i="1" s="1"/>
  <c r="U496" i="1" s="1"/>
  <c r="AI496" i="1"/>
  <c r="CW496" i="1" s="1"/>
  <c r="V496" i="1" s="1"/>
  <c r="AJ496" i="1"/>
  <c r="CX496" i="1" s="1"/>
  <c r="W496" i="1" s="1"/>
  <c r="CR496" i="1"/>
  <c r="CS496" i="1"/>
  <c r="CT496" i="1"/>
  <c r="CY496" i="1"/>
  <c r="X496" i="1" s="1"/>
  <c r="FR496" i="1"/>
  <c r="BY498" i="1" s="1"/>
  <c r="GK496" i="1"/>
  <c r="GL496" i="1"/>
  <c r="GO496" i="1"/>
  <c r="GP496" i="1"/>
  <c r="GV496" i="1"/>
  <c r="HC496" i="1" s="1"/>
  <c r="GX496" i="1" s="1"/>
  <c r="B498" i="1"/>
  <c r="B493" i="1" s="1"/>
  <c r="C498" i="1"/>
  <c r="C493" i="1" s="1"/>
  <c r="D498" i="1"/>
  <c r="D493" i="1" s="1"/>
  <c r="F498" i="1"/>
  <c r="F493" i="1" s="1"/>
  <c r="G498" i="1"/>
  <c r="AD498" i="1"/>
  <c r="AF498" i="1"/>
  <c r="AF493" i="1" s="1"/>
  <c r="AG498" i="1"/>
  <c r="AO498" i="1"/>
  <c r="BD498" i="1"/>
  <c r="F523" i="1" s="1"/>
  <c r="BX498" i="1"/>
  <c r="BZ498" i="1"/>
  <c r="BZ493" i="1" s="1"/>
  <c r="CK498" i="1"/>
  <c r="CL498" i="1"/>
  <c r="BC498" i="1" s="1"/>
  <c r="CM498" i="1"/>
  <c r="CM493" i="1" s="1"/>
  <c r="D528" i="1"/>
  <c r="B530" i="1"/>
  <c r="D530" i="1"/>
  <c r="E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P532" i="1"/>
  <c r="CP532" i="1" s="1"/>
  <c r="O532" i="1" s="1"/>
  <c r="Q532" i="1"/>
  <c r="R532" i="1"/>
  <c r="AC532" i="1"/>
  <c r="AD532" i="1"/>
  <c r="AE532" i="1"/>
  <c r="CS532" i="1" s="1"/>
  <c r="AF532" i="1"/>
  <c r="S532" i="1" s="1"/>
  <c r="AG532" i="1"/>
  <c r="CU532" i="1" s="1"/>
  <c r="T532" i="1" s="1"/>
  <c r="AH532" i="1"/>
  <c r="AI532" i="1"/>
  <c r="CW532" i="1" s="1"/>
  <c r="V532" i="1" s="1"/>
  <c r="AJ532" i="1"/>
  <c r="CQ532" i="1"/>
  <c r="CR532" i="1"/>
  <c r="CT532" i="1"/>
  <c r="CV532" i="1"/>
  <c r="U532" i="1" s="1"/>
  <c r="CX532" i="1"/>
  <c r="W532" i="1" s="1"/>
  <c r="CZ532" i="1"/>
  <c r="Y532" i="1" s="1"/>
  <c r="FR532" i="1"/>
  <c r="GL532" i="1"/>
  <c r="GN532" i="1"/>
  <c r="GO532" i="1"/>
  <c r="CC537" i="1" s="1"/>
  <c r="GV532" i="1"/>
  <c r="HC532" i="1" s="1"/>
  <c r="GX532" i="1" s="1"/>
  <c r="C533" i="1"/>
  <c r="D533" i="1"/>
  <c r="U533" i="1"/>
  <c r="AH537" i="1" s="1"/>
  <c r="X533" i="1"/>
  <c r="AC533" i="1"/>
  <c r="AD533" i="1"/>
  <c r="AE533" i="1"/>
  <c r="AF533" i="1"/>
  <c r="S533" i="1" s="1"/>
  <c r="AG533" i="1"/>
  <c r="AH533" i="1"/>
  <c r="AI533" i="1"/>
  <c r="AJ533" i="1"/>
  <c r="CX533" i="1" s="1"/>
  <c r="W533" i="1" s="1"/>
  <c r="CU533" i="1"/>
  <c r="T533" i="1" s="1"/>
  <c r="AG537" i="1" s="1"/>
  <c r="CV533" i="1"/>
  <c r="CW533" i="1"/>
  <c r="V533" i="1" s="1"/>
  <c r="CY533" i="1"/>
  <c r="CZ533" i="1"/>
  <c r="Y533" i="1" s="1"/>
  <c r="FR533" i="1"/>
  <c r="GL533" i="1"/>
  <c r="GN533" i="1"/>
  <c r="CB537" i="1" s="1"/>
  <c r="GO533" i="1"/>
  <c r="GV533" i="1"/>
  <c r="HC533" i="1" s="1"/>
  <c r="GX533" i="1"/>
  <c r="C534" i="1"/>
  <c r="D534" i="1"/>
  <c r="S534" i="1"/>
  <c r="U534" i="1"/>
  <c r="AC534" i="1"/>
  <c r="AB534" i="1" s="1"/>
  <c r="AD534" i="1"/>
  <c r="AE534" i="1"/>
  <c r="R534" i="1" s="1"/>
  <c r="AF534" i="1"/>
  <c r="AG534" i="1"/>
  <c r="AH534" i="1"/>
  <c r="AI534" i="1"/>
  <c r="CW534" i="1" s="1"/>
  <c r="V534" i="1" s="1"/>
  <c r="AJ534" i="1"/>
  <c r="CX534" i="1" s="1"/>
  <c r="W534" i="1" s="1"/>
  <c r="CR534" i="1"/>
  <c r="CT534" i="1"/>
  <c r="CU534" i="1"/>
  <c r="T534" i="1" s="1"/>
  <c r="CV534" i="1"/>
  <c r="FR534" i="1"/>
  <c r="GK534" i="1"/>
  <c r="GL534" i="1"/>
  <c r="GN534" i="1"/>
  <c r="GO534" i="1"/>
  <c r="GV534" i="1"/>
  <c r="HC534" i="1" s="1"/>
  <c r="GX534" i="1" s="1"/>
  <c r="C535" i="1"/>
  <c r="D535" i="1"/>
  <c r="P535" i="1"/>
  <c r="AC535" i="1"/>
  <c r="AE535" i="1"/>
  <c r="AF535" i="1"/>
  <c r="CT535" i="1" s="1"/>
  <c r="AG535" i="1"/>
  <c r="CU535" i="1" s="1"/>
  <c r="T535" i="1" s="1"/>
  <c r="AH535" i="1"/>
  <c r="AI535" i="1"/>
  <c r="AJ535" i="1"/>
  <c r="CQ535" i="1"/>
  <c r="CR535" i="1"/>
  <c r="CV535" i="1"/>
  <c r="U535" i="1" s="1"/>
  <c r="CW535" i="1"/>
  <c r="V535" i="1" s="1"/>
  <c r="CX535" i="1"/>
  <c r="W535" i="1" s="1"/>
  <c r="FR535" i="1"/>
  <c r="GL535" i="1"/>
  <c r="BZ537" i="1" s="1"/>
  <c r="GN535" i="1"/>
  <c r="GO535" i="1"/>
  <c r="GV535" i="1"/>
  <c r="GX535" i="1"/>
  <c r="HC535" i="1"/>
  <c r="B537" i="1"/>
  <c r="C537" i="1"/>
  <c r="C530" i="1" s="1"/>
  <c r="D537" i="1"/>
  <c r="F537" i="1"/>
  <c r="F530" i="1" s="1"/>
  <c r="G537" i="1"/>
  <c r="G530" i="1" s="1"/>
  <c r="AO537" i="1"/>
  <c r="BB537" i="1"/>
  <c r="BB530" i="1" s="1"/>
  <c r="BX537" i="1"/>
  <c r="BX530" i="1" s="1"/>
  <c r="CK537" i="1"/>
  <c r="CK530" i="1" s="1"/>
  <c r="CL537" i="1"/>
  <c r="CL530" i="1" s="1"/>
  <c r="CM537" i="1"/>
  <c r="BD537" i="1" s="1"/>
  <c r="BD530" i="1" s="1"/>
  <c r="F562" i="1"/>
  <c r="B567" i="1"/>
  <c r="C567" i="1"/>
  <c r="C489" i="1" s="1"/>
  <c r="D567" i="1"/>
  <c r="D489" i="1" s="1"/>
  <c r="F567" i="1"/>
  <c r="F489" i="1" s="1"/>
  <c r="G567" i="1"/>
  <c r="G489" i="1" s="1"/>
  <c r="BD567" i="1"/>
  <c r="BD489" i="1" s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I14" i="5" l="1"/>
  <c r="H736" i="5"/>
  <c r="H732" i="5"/>
  <c r="H65" i="5"/>
  <c r="I19" i="5"/>
  <c r="H635" i="5"/>
  <c r="H669" i="5"/>
  <c r="J635" i="5"/>
  <c r="J669" i="5"/>
  <c r="H449" i="5"/>
  <c r="J732" i="5"/>
  <c r="J736" i="5"/>
  <c r="J65" i="5"/>
  <c r="H310" i="5"/>
  <c r="H530" i="5"/>
  <c r="H728" i="5"/>
  <c r="H690" i="5"/>
  <c r="J449" i="5"/>
  <c r="AH530" i="1"/>
  <c r="U537" i="1"/>
  <c r="AQ537" i="1"/>
  <c r="CG537" i="1"/>
  <c r="BZ530" i="1"/>
  <c r="CB530" i="1"/>
  <c r="AS537" i="1"/>
  <c r="AJ537" i="1"/>
  <c r="AI537" i="1"/>
  <c r="AP498" i="1"/>
  <c r="BY493" i="1"/>
  <c r="CI498" i="1"/>
  <c r="AG530" i="1"/>
  <c r="T537" i="1"/>
  <c r="CP349" i="1"/>
  <c r="O349" i="1" s="1"/>
  <c r="F550" i="1"/>
  <c r="AO530" i="1"/>
  <c r="F541" i="1"/>
  <c r="Q535" i="1"/>
  <c r="CP535" i="1" s="1"/>
  <c r="O535" i="1" s="1"/>
  <c r="CS535" i="1"/>
  <c r="AD535" i="1"/>
  <c r="AB535" i="1" s="1"/>
  <c r="R535" i="1"/>
  <c r="GK535" i="1" s="1"/>
  <c r="CR533" i="1"/>
  <c r="Q533" i="1"/>
  <c r="CS533" i="1"/>
  <c r="R533" i="1"/>
  <c r="GK533" i="1" s="1"/>
  <c r="CC530" i="1"/>
  <c r="AT537" i="1"/>
  <c r="BC493" i="1"/>
  <c r="F514" i="1"/>
  <c r="GK495" i="1"/>
  <c r="AE498" i="1"/>
  <c r="CC493" i="1"/>
  <c r="BD419" i="1"/>
  <c r="F452" i="1"/>
  <c r="AB424" i="1"/>
  <c r="P424" i="1"/>
  <c r="CQ424" i="1"/>
  <c r="AU427" i="1"/>
  <c r="CD419" i="1"/>
  <c r="T387" i="1"/>
  <c r="CJ383" i="1"/>
  <c r="BA387" i="1"/>
  <c r="V387" i="1"/>
  <c r="AI383" i="1"/>
  <c r="U387" i="1"/>
  <c r="AH383" i="1"/>
  <c r="CQ534" i="1"/>
  <c r="P534" i="1"/>
  <c r="Q498" i="1"/>
  <c r="AD493" i="1"/>
  <c r="BB498" i="1"/>
  <c r="CK493" i="1"/>
  <c r="AQ498" i="1"/>
  <c r="GM496" i="1"/>
  <c r="GN496" i="1"/>
  <c r="CB498" i="1" s="1"/>
  <c r="CY422" i="1"/>
  <c r="X422" i="1" s="1"/>
  <c r="CZ422" i="1"/>
  <c r="Y422" i="1" s="1"/>
  <c r="AJ351" i="1"/>
  <c r="CY345" i="1"/>
  <c r="X345" i="1" s="1"/>
  <c r="AK351" i="1" s="1"/>
  <c r="CZ345" i="1"/>
  <c r="Y345" i="1" s="1"/>
  <c r="AF351" i="1"/>
  <c r="S535" i="1"/>
  <c r="AK493" i="1"/>
  <c r="X498" i="1"/>
  <c r="F592" i="1"/>
  <c r="P533" i="1"/>
  <c r="CP533" i="1" s="1"/>
  <c r="O533" i="1" s="1"/>
  <c r="CQ533" i="1"/>
  <c r="AB533" i="1"/>
  <c r="CY532" i="1"/>
  <c r="X532" i="1" s="1"/>
  <c r="GM532" i="1" s="1"/>
  <c r="AF537" i="1"/>
  <c r="F502" i="1"/>
  <c r="AO493" i="1"/>
  <c r="AO567" i="1"/>
  <c r="S498" i="1"/>
  <c r="CJ498" i="1"/>
  <c r="W427" i="1"/>
  <c r="AJ419" i="1"/>
  <c r="S385" i="1"/>
  <c r="CT385" i="1"/>
  <c r="CY534" i="1"/>
  <c r="X534" i="1" s="1"/>
  <c r="CZ534" i="1"/>
  <c r="Y534" i="1" s="1"/>
  <c r="BY537" i="1"/>
  <c r="GK532" i="1"/>
  <c r="AE537" i="1"/>
  <c r="CM530" i="1"/>
  <c r="T498" i="1"/>
  <c r="AG493" i="1"/>
  <c r="AJ498" i="1"/>
  <c r="AI498" i="1"/>
  <c r="AB495" i="1"/>
  <c r="P495" i="1"/>
  <c r="CK419" i="1"/>
  <c r="BB427" i="1"/>
  <c r="CG383" i="1"/>
  <c r="AX387" i="1"/>
  <c r="BC537" i="1"/>
  <c r="BC567" i="1" s="1"/>
  <c r="AC537" i="1"/>
  <c r="CJ537" i="1"/>
  <c r="AT493" i="1"/>
  <c r="F516" i="1"/>
  <c r="AH498" i="1"/>
  <c r="BY419" i="1"/>
  <c r="AP427" i="1"/>
  <c r="AD427" i="1"/>
  <c r="CP422" i="1"/>
  <c r="O422" i="1" s="1"/>
  <c r="CJ427" i="1"/>
  <c r="AI427" i="1"/>
  <c r="AZ351" i="1"/>
  <c r="CI343" i="1"/>
  <c r="F52" i="1"/>
  <c r="AT26" i="1"/>
  <c r="F443" i="1"/>
  <c r="BC419" i="1"/>
  <c r="AG427" i="1"/>
  <c r="AH427" i="1"/>
  <c r="AE387" i="1"/>
  <c r="GK385" i="1"/>
  <c r="AG351" i="1"/>
  <c r="AP343" i="1"/>
  <c r="R348" i="1"/>
  <c r="GK348" i="1" s="1"/>
  <c r="CR348" i="1"/>
  <c r="CS348" i="1"/>
  <c r="AD348" i="1"/>
  <c r="AB348" i="1" s="1"/>
  <c r="CB343" i="1"/>
  <c r="AS351" i="1"/>
  <c r="R347" i="1"/>
  <c r="GK347" i="1" s="1"/>
  <c r="AD347" i="1"/>
  <c r="AB347" i="1" s="1"/>
  <c r="CR347" i="1"/>
  <c r="CS347" i="1"/>
  <c r="Q347" i="1"/>
  <c r="AD351" i="1" s="1"/>
  <c r="CJ256" i="1"/>
  <c r="BA268" i="1"/>
  <c r="AH256" i="1"/>
  <c r="U268" i="1"/>
  <c r="CS534" i="1"/>
  <c r="Q534" i="1"/>
  <c r="AD537" i="1" s="1"/>
  <c r="CT533" i="1"/>
  <c r="CG498" i="1"/>
  <c r="CP425" i="1"/>
  <c r="O425" i="1" s="1"/>
  <c r="CB427" i="1"/>
  <c r="S423" i="1"/>
  <c r="AF427" i="1" s="1"/>
  <c r="CT423" i="1"/>
  <c r="CR422" i="1"/>
  <c r="CY421" i="1"/>
  <c r="X421" i="1" s="1"/>
  <c r="CZ421" i="1"/>
  <c r="Y421" i="1" s="1"/>
  <c r="CP421" i="1"/>
  <c r="O421" i="1" s="1"/>
  <c r="AC427" i="1"/>
  <c r="CM383" i="1"/>
  <c r="BD387" i="1"/>
  <c r="CD343" i="1"/>
  <c r="AU351" i="1"/>
  <c r="F325" i="1"/>
  <c r="AT300" i="1"/>
  <c r="CJ196" i="1"/>
  <c r="BA224" i="1"/>
  <c r="R422" i="1"/>
  <c r="GK422" i="1" s="1"/>
  <c r="CS422" i="1"/>
  <c r="AD422" i="1"/>
  <c r="AB422" i="1" s="1"/>
  <c r="BZ427" i="1"/>
  <c r="CI427" i="1" s="1"/>
  <c r="BC383" i="1"/>
  <c r="F403" i="1"/>
  <c r="CB383" i="1"/>
  <c r="AS387" i="1"/>
  <c r="W383" i="1"/>
  <c r="F411" i="1"/>
  <c r="AC387" i="1"/>
  <c r="FR385" i="1"/>
  <c r="BY387" i="1" s="1"/>
  <c r="CP385" i="1"/>
  <c r="O385" i="1" s="1"/>
  <c r="BD343" i="1"/>
  <c r="BD457" i="1"/>
  <c r="F376" i="1"/>
  <c r="AI351" i="1"/>
  <c r="CJ351" i="1"/>
  <c r="CQ345" i="1"/>
  <c r="P345" i="1"/>
  <c r="CK300" i="1"/>
  <c r="BB307" i="1"/>
  <c r="AQ307" i="1"/>
  <c r="BZ300" i="1"/>
  <c r="CG307" i="1"/>
  <c r="AH300" i="1"/>
  <c r="U307" i="1"/>
  <c r="AG256" i="1"/>
  <c r="T268" i="1"/>
  <c r="AB532" i="1"/>
  <c r="CZ495" i="1"/>
  <c r="Y495" i="1" s="1"/>
  <c r="AL498" i="1" s="1"/>
  <c r="AQ383" i="1"/>
  <c r="F397" i="1"/>
  <c r="BB343" i="1"/>
  <c r="BB457" i="1"/>
  <c r="F364" i="1"/>
  <c r="BZ343" i="1"/>
  <c r="CG351" i="1"/>
  <c r="AQ351" i="1"/>
  <c r="AH351" i="1"/>
  <c r="Q423" i="1"/>
  <c r="CP423" i="1" s="1"/>
  <c r="O423" i="1" s="1"/>
  <c r="CT421" i="1"/>
  <c r="Q385" i="1"/>
  <c r="AD387" i="1" s="1"/>
  <c r="AO383" i="1"/>
  <c r="P348" i="1"/>
  <c r="CP348" i="1" s="1"/>
  <c r="O348" i="1" s="1"/>
  <c r="CQ347" i="1"/>
  <c r="P347" i="1"/>
  <c r="CP347" i="1" s="1"/>
  <c r="O347" i="1" s="1"/>
  <c r="CK343" i="1"/>
  <c r="BY343" i="1"/>
  <c r="AO300" i="1"/>
  <c r="F311" i="1"/>
  <c r="S305" i="1"/>
  <c r="CT305" i="1"/>
  <c r="AD304" i="1"/>
  <c r="R304" i="1"/>
  <c r="GK304" i="1" s="1"/>
  <c r="CR304" i="1"/>
  <c r="CS304" i="1"/>
  <c r="AU268" i="1"/>
  <c r="P266" i="1"/>
  <c r="CQ266" i="1"/>
  <c r="AB266" i="1"/>
  <c r="AI268" i="1"/>
  <c r="BZ196" i="1"/>
  <c r="AQ224" i="1"/>
  <c r="CY212" i="1"/>
  <c r="X212" i="1" s="1"/>
  <c r="CZ212" i="1"/>
  <c r="Y212" i="1" s="1"/>
  <c r="CT208" i="1"/>
  <c r="S208" i="1"/>
  <c r="AB208" i="1"/>
  <c r="BY164" i="1"/>
  <c r="BX493" i="1"/>
  <c r="R425" i="1"/>
  <c r="GK425" i="1" s="1"/>
  <c r="Q424" i="1"/>
  <c r="AD423" i="1"/>
  <c r="AB423" i="1" s="1"/>
  <c r="AT387" i="1"/>
  <c r="AD385" i="1"/>
  <c r="AB385" i="1" s="1"/>
  <c r="CZ348" i="1"/>
  <c r="Y348" i="1" s="1"/>
  <c r="CP305" i="1"/>
  <c r="O305" i="1" s="1"/>
  <c r="P304" i="1"/>
  <c r="CQ304" i="1"/>
  <c r="AB304" i="1"/>
  <c r="CJ307" i="1"/>
  <c r="AB302" i="1"/>
  <c r="P302" i="1"/>
  <c r="CQ302" i="1"/>
  <c r="CM300" i="1"/>
  <c r="BD256" i="1"/>
  <c r="F293" i="1"/>
  <c r="BZ256" i="1"/>
  <c r="AQ268" i="1"/>
  <c r="AS268" i="1"/>
  <c r="CY262" i="1"/>
  <c r="X262" i="1" s="1"/>
  <c r="CZ262" i="1"/>
  <c r="Y262" i="1" s="1"/>
  <c r="CC268" i="1"/>
  <c r="CG224" i="1"/>
  <c r="BX196" i="1"/>
  <c r="AO224" i="1"/>
  <c r="Q349" i="1"/>
  <c r="BC343" i="1"/>
  <c r="AI307" i="1"/>
  <c r="CL256" i="1"/>
  <c r="BC268" i="1"/>
  <c r="BX256" i="1"/>
  <c r="CG268" i="1"/>
  <c r="AO268" i="1"/>
  <c r="CP346" i="1"/>
  <c r="O346" i="1" s="1"/>
  <c r="AO343" i="1"/>
  <c r="AU307" i="1"/>
  <c r="CD300" i="1"/>
  <c r="AJ300" i="1"/>
  <c r="W307" i="1"/>
  <c r="R264" i="1"/>
  <c r="GK264" i="1" s="1"/>
  <c r="CR264" i="1"/>
  <c r="Q264" i="1"/>
  <c r="CS264" i="1"/>
  <c r="AD264" i="1"/>
  <c r="AJ268" i="1"/>
  <c r="BC196" i="1"/>
  <c r="F240" i="1"/>
  <c r="AG224" i="1"/>
  <c r="S206" i="1"/>
  <c r="AB206" i="1"/>
  <c r="CT206" i="1"/>
  <c r="F431" i="1"/>
  <c r="AE427" i="1"/>
  <c r="R345" i="1"/>
  <c r="AD345" i="1"/>
  <c r="AB345" i="1" s="1"/>
  <c r="CB300" i="1"/>
  <c r="AS307" i="1"/>
  <c r="AG307" i="1"/>
  <c r="GM207" i="1"/>
  <c r="AI224" i="1"/>
  <c r="CR303" i="1"/>
  <c r="S303" i="1"/>
  <c r="R302" i="1"/>
  <c r="CS266" i="1"/>
  <c r="CR265" i="1"/>
  <c r="S265" i="1"/>
  <c r="AB218" i="1"/>
  <c r="P218" i="1"/>
  <c r="CQ218" i="1"/>
  <c r="R216" i="1"/>
  <c r="GK216" i="1" s="1"/>
  <c r="CR216" i="1"/>
  <c r="CS216" i="1"/>
  <c r="AD216" i="1"/>
  <c r="CY210" i="1"/>
  <c r="X210" i="1" s="1"/>
  <c r="CZ210" i="1"/>
  <c r="Y210" i="1" s="1"/>
  <c r="Q158" i="1"/>
  <c r="P158" i="1"/>
  <c r="R158" i="1"/>
  <c r="GK158" i="1" s="1"/>
  <c r="Q302" i="1"/>
  <c r="AD307" i="1" s="1"/>
  <c r="CR266" i="1"/>
  <c r="CY222" i="1"/>
  <c r="X222" i="1" s="1"/>
  <c r="CZ222" i="1"/>
  <c r="Y222" i="1" s="1"/>
  <c r="S221" i="1"/>
  <c r="CT221" i="1"/>
  <c r="CZ218" i="1"/>
  <c r="Y218" i="1" s="1"/>
  <c r="S217" i="1"/>
  <c r="AB217" i="1"/>
  <c r="CT217" i="1"/>
  <c r="BY224" i="1"/>
  <c r="Q210" i="1"/>
  <c r="CP210" i="1" s="1"/>
  <c r="O210" i="1" s="1"/>
  <c r="R210" i="1"/>
  <c r="GK210" i="1" s="1"/>
  <c r="CR210" i="1"/>
  <c r="CS210" i="1"/>
  <c r="AD210" i="1"/>
  <c r="AJ224" i="1"/>
  <c r="BB137" i="1"/>
  <c r="F177" i="1"/>
  <c r="AD302" i="1"/>
  <c r="BX300" i="1"/>
  <c r="R266" i="1"/>
  <c r="GK266" i="1" s="1"/>
  <c r="AB264" i="1"/>
  <c r="CS262" i="1"/>
  <c r="AD262" i="1"/>
  <c r="AB262" i="1" s="1"/>
  <c r="AD258" i="1"/>
  <c r="R258" i="1"/>
  <c r="CS258" i="1"/>
  <c r="Q258" i="1"/>
  <c r="CR222" i="1"/>
  <c r="CP221" i="1"/>
  <c r="O221" i="1" s="1"/>
  <c r="AD220" i="1"/>
  <c r="R220" i="1"/>
  <c r="GK220" i="1" s="1"/>
  <c r="CR220" i="1"/>
  <c r="CS220" i="1"/>
  <c r="P214" i="1"/>
  <c r="CP214" i="1" s="1"/>
  <c r="O214" i="1" s="1"/>
  <c r="CQ214" i="1"/>
  <c r="AB214" i="1"/>
  <c r="S211" i="1"/>
  <c r="AB211" i="1"/>
  <c r="CT211" i="1"/>
  <c r="AD203" i="1"/>
  <c r="AB203" i="1" s="1"/>
  <c r="R203" i="1"/>
  <c r="GK203" i="1" s="1"/>
  <c r="CS203" i="1"/>
  <c r="CR203" i="1"/>
  <c r="CY201" i="1"/>
  <c r="X201" i="1" s="1"/>
  <c r="CZ201" i="1"/>
  <c r="Y201" i="1" s="1"/>
  <c r="GX156" i="1"/>
  <c r="S154" i="1"/>
  <c r="CT154" i="1"/>
  <c r="AB154" i="1"/>
  <c r="Q266" i="1"/>
  <c r="CP263" i="1"/>
  <c r="O263" i="1" s="1"/>
  <c r="GM263" i="1" s="1"/>
  <c r="P262" i="1"/>
  <c r="R260" i="1"/>
  <c r="GK260" i="1" s="1"/>
  <c r="CS260" i="1"/>
  <c r="AD260" i="1"/>
  <c r="AB260" i="1" s="1"/>
  <c r="Q260" i="1"/>
  <c r="S259" i="1"/>
  <c r="CP259" i="1" s="1"/>
  <c r="O259" i="1" s="1"/>
  <c r="CT259" i="1"/>
  <c r="P258" i="1"/>
  <c r="CQ258" i="1"/>
  <c r="AB258" i="1"/>
  <c r="R222" i="1"/>
  <c r="GK222" i="1" s="1"/>
  <c r="CS222" i="1"/>
  <c r="AD222" i="1"/>
  <c r="P220" i="1"/>
  <c r="CP220" i="1" s="1"/>
  <c r="O220" i="1" s="1"/>
  <c r="CQ220" i="1"/>
  <c r="AB220" i="1"/>
  <c r="CY215" i="1"/>
  <c r="X215" i="1" s="1"/>
  <c r="CZ215" i="1"/>
  <c r="Y215" i="1" s="1"/>
  <c r="CP215" i="1"/>
  <c r="O215" i="1" s="1"/>
  <c r="CP211" i="1"/>
  <c r="O211" i="1" s="1"/>
  <c r="GM209" i="1"/>
  <c r="S204" i="1"/>
  <c r="CP204" i="1" s="1"/>
  <c r="O204" i="1" s="1"/>
  <c r="AB204" i="1"/>
  <c r="CT204" i="1"/>
  <c r="AH224" i="1"/>
  <c r="CP160" i="1"/>
  <c r="O160" i="1" s="1"/>
  <c r="Q156" i="1"/>
  <c r="P156" i="1"/>
  <c r="CP156" i="1" s="1"/>
  <c r="O156" i="1" s="1"/>
  <c r="R156" i="1"/>
  <c r="GK156" i="1" s="1"/>
  <c r="V156" i="1"/>
  <c r="AU66" i="1"/>
  <c r="F124" i="1"/>
  <c r="P264" i="1"/>
  <c r="Q262" i="1"/>
  <c r="S261" i="1"/>
  <c r="CT261" i="1"/>
  <c r="CZ260" i="1"/>
  <c r="Y260" i="1" s="1"/>
  <c r="CQ260" i="1"/>
  <c r="P260" i="1"/>
  <c r="AU224" i="1"/>
  <c r="Q216" i="1"/>
  <c r="S200" i="1"/>
  <c r="CT200" i="1"/>
  <c r="AB200" i="1"/>
  <c r="R199" i="1"/>
  <c r="CS199" i="1"/>
  <c r="AD199" i="1"/>
  <c r="CR199" i="1"/>
  <c r="Q261" i="1"/>
  <c r="CP261" i="1" s="1"/>
  <c r="O261" i="1" s="1"/>
  <c r="P222" i="1"/>
  <c r="CP222" i="1" s="1"/>
  <c r="O222" i="1" s="1"/>
  <c r="S219" i="1"/>
  <c r="CP219" i="1" s="1"/>
  <c r="O219" i="1" s="1"/>
  <c r="R218" i="1"/>
  <c r="GK218" i="1" s="1"/>
  <c r="Q217" i="1"/>
  <c r="CP217" i="1" s="1"/>
  <c r="O217" i="1" s="1"/>
  <c r="P216" i="1"/>
  <c r="CT215" i="1"/>
  <c r="CS214" i="1"/>
  <c r="S213" i="1"/>
  <c r="CQ212" i="1"/>
  <c r="R212" i="1"/>
  <c r="GK212" i="1" s="1"/>
  <c r="Q211" i="1"/>
  <c r="CQ207" i="1"/>
  <c r="P203" i="1"/>
  <c r="CP203" i="1" s="1"/>
  <c r="O203" i="1" s="1"/>
  <c r="CQ203" i="1"/>
  <c r="CT202" i="1"/>
  <c r="S202" i="1"/>
  <c r="CS201" i="1"/>
  <c r="AD201" i="1"/>
  <c r="R201" i="1"/>
  <c r="GK201" i="1" s="1"/>
  <c r="Q201" i="1"/>
  <c r="CQ199" i="1"/>
  <c r="AB199" i="1"/>
  <c r="P199" i="1"/>
  <c r="S198" i="1"/>
  <c r="CT198" i="1"/>
  <c r="CP155" i="1"/>
  <c r="O155" i="1" s="1"/>
  <c r="CQ150" i="1"/>
  <c r="BZ66" i="1"/>
  <c r="AQ105" i="1"/>
  <c r="Q218" i="1"/>
  <c r="CZ216" i="1"/>
  <c r="Y216" i="1" s="1"/>
  <c r="CR214" i="1"/>
  <c r="Q212" i="1"/>
  <c r="AB201" i="1"/>
  <c r="P201" i="1"/>
  <c r="CP201" i="1" s="1"/>
  <c r="O201" i="1" s="1"/>
  <c r="CQ201" i="1"/>
  <c r="S162" i="1"/>
  <c r="CT162" i="1"/>
  <c r="R161" i="1"/>
  <c r="GK161" i="1" s="1"/>
  <c r="CS161" i="1"/>
  <c r="AD161" i="1"/>
  <c r="Q161" i="1"/>
  <c r="CT158" i="1"/>
  <c r="S158" i="1"/>
  <c r="CR259" i="1"/>
  <c r="BD224" i="1"/>
  <c r="AB222" i="1"/>
  <c r="AD218" i="1"/>
  <c r="AB216" i="1"/>
  <c r="R214" i="1"/>
  <c r="GK214" i="1" s="1"/>
  <c r="AD212" i="1"/>
  <c r="AB212" i="1" s="1"/>
  <c r="P212" i="1"/>
  <c r="CP212" i="1" s="1"/>
  <c r="O212" i="1" s="1"/>
  <c r="AB210" i="1"/>
  <c r="AD207" i="1"/>
  <c r="CP200" i="1"/>
  <c r="O200" i="1" s="1"/>
  <c r="CZ161" i="1"/>
  <c r="Y161" i="1" s="1"/>
  <c r="CQ161" i="1"/>
  <c r="AB161" i="1"/>
  <c r="P161" i="1"/>
  <c r="CP161" i="1" s="1"/>
  <c r="O161" i="1" s="1"/>
  <c r="S160" i="1"/>
  <c r="CT160" i="1"/>
  <c r="AD159" i="1"/>
  <c r="R159" i="1"/>
  <c r="GK159" i="1" s="1"/>
  <c r="CS159" i="1"/>
  <c r="Q159" i="1"/>
  <c r="T148" i="1"/>
  <c r="U148" i="1"/>
  <c r="CD164" i="1"/>
  <c r="Q214" i="1"/>
  <c r="AB207" i="1"/>
  <c r="CP202" i="1"/>
  <c r="O202" i="1" s="1"/>
  <c r="CP198" i="1"/>
  <c r="O198" i="1" s="1"/>
  <c r="P159" i="1"/>
  <c r="CP159" i="1" s="1"/>
  <c r="O159" i="1" s="1"/>
  <c r="CQ159" i="1"/>
  <c r="AB159" i="1"/>
  <c r="W158" i="1"/>
  <c r="CT157" i="1"/>
  <c r="S157" i="1"/>
  <c r="T156" i="1"/>
  <c r="Q148" i="1"/>
  <c r="P148" i="1"/>
  <c r="R148" i="1"/>
  <c r="GK148" i="1" s="1"/>
  <c r="GX148" i="1"/>
  <c r="V148" i="1"/>
  <c r="CY142" i="1"/>
  <c r="X142" i="1" s="1"/>
  <c r="CZ142" i="1"/>
  <c r="Y142" i="1" s="1"/>
  <c r="CQ141" i="1"/>
  <c r="AB141" i="1"/>
  <c r="P141" i="1"/>
  <c r="BB224" i="1"/>
  <c r="CQ210" i="1"/>
  <c r="CS209" i="1"/>
  <c r="R209" i="1"/>
  <c r="GK209" i="1" s="1"/>
  <c r="GO209" i="1" s="1"/>
  <c r="CR208" i="1"/>
  <c r="R207" i="1"/>
  <c r="GK207" i="1" s="1"/>
  <c r="GO207" i="1" s="1"/>
  <c r="CS206" i="1"/>
  <c r="Q206" i="1"/>
  <c r="CP206" i="1" s="1"/>
  <c r="O206" i="1" s="1"/>
  <c r="CS205" i="1"/>
  <c r="Q205" i="1"/>
  <c r="CP205" i="1" s="1"/>
  <c r="O205" i="1" s="1"/>
  <c r="AB202" i="1"/>
  <c r="AB198" i="1"/>
  <c r="BD164" i="1"/>
  <c r="BZ164" i="1"/>
  <c r="Q200" i="1"/>
  <c r="AD224" i="1" s="1"/>
  <c r="AO164" i="1"/>
  <c r="Q162" i="1"/>
  <c r="CP162" i="1" s="1"/>
  <c r="O162" i="1" s="1"/>
  <c r="CR157" i="1"/>
  <c r="CX73" i="3"/>
  <c r="CX74" i="3"/>
  <c r="S156" i="1"/>
  <c r="CT156" i="1"/>
  <c r="S155" i="1"/>
  <c r="CT155" i="1"/>
  <c r="GX154" i="1"/>
  <c r="S143" i="1"/>
  <c r="CT143" i="1"/>
  <c r="R142" i="1"/>
  <c r="GK142" i="1" s="1"/>
  <c r="CS142" i="1"/>
  <c r="AD142" i="1"/>
  <c r="AS105" i="1"/>
  <c r="P99" i="1"/>
  <c r="CQ99" i="1"/>
  <c r="AB99" i="1"/>
  <c r="AB98" i="1"/>
  <c r="CQ97" i="1"/>
  <c r="P97" i="1"/>
  <c r="CP97" i="1" s="1"/>
  <c r="O97" i="1" s="1"/>
  <c r="AB97" i="1"/>
  <c r="P82" i="1"/>
  <c r="CP82" i="1" s="1"/>
  <c r="O82" i="1" s="1"/>
  <c r="GX82" i="1"/>
  <c r="Q82" i="1"/>
  <c r="R82" i="1"/>
  <c r="GK82" i="1" s="1"/>
  <c r="U82" i="1"/>
  <c r="W154" i="1"/>
  <c r="R154" i="1"/>
  <c r="GK154" i="1" s="1"/>
  <c r="AD152" i="1"/>
  <c r="R152" i="1"/>
  <c r="GK152" i="1" s="1"/>
  <c r="CS152" i="1"/>
  <c r="Q152" i="1"/>
  <c r="S151" i="1"/>
  <c r="CP151" i="1" s="1"/>
  <c r="O151" i="1" s="1"/>
  <c r="CT151" i="1"/>
  <c r="AD149" i="1"/>
  <c r="R149" i="1"/>
  <c r="GK149" i="1" s="1"/>
  <c r="CS149" i="1"/>
  <c r="Q149" i="1"/>
  <c r="S148" i="1"/>
  <c r="CT148" i="1"/>
  <c r="CT145" i="1"/>
  <c r="S145" i="1"/>
  <c r="CS144" i="1"/>
  <c r="AD144" i="1"/>
  <c r="AB144" i="1" s="1"/>
  <c r="R144" i="1"/>
  <c r="GK144" i="1" s="1"/>
  <c r="Q144" i="1"/>
  <c r="CQ142" i="1"/>
  <c r="AB142" i="1"/>
  <c r="P142" i="1"/>
  <c r="CP142" i="1" s="1"/>
  <c r="O142" i="1" s="1"/>
  <c r="CT140" i="1"/>
  <c r="S140" i="1"/>
  <c r="R139" i="1"/>
  <c r="CR139" i="1"/>
  <c r="CS139" i="1"/>
  <c r="AD139" i="1"/>
  <c r="CL66" i="1"/>
  <c r="BC105" i="1"/>
  <c r="BX66" i="1"/>
  <c r="CG105" i="1"/>
  <c r="AO105" i="1"/>
  <c r="R103" i="1"/>
  <c r="GK103" i="1" s="1"/>
  <c r="CR103" i="1"/>
  <c r="CS103" i="1"/>
  <c r="AD103" i="1"/>
  <c r="AB103" i="1" s="1"/>
  <c r="S100" i="1"/>
  <c r="CT100" i="1"/>
  <c r="S75" i="1"/>
  <c r="CT75" i="1"/>
  <c r="W156" i="1"/>
  <c r="P154" i="1"/>
  <c r="CP154" i="1" s="1"/>
  <c r="O154" i="1" s="1"/>
  <c r="P152" i="1"/>
  <c r="CP152" i="1" s="1"/>
  <c r="O152" i="1" s="1"/>
  <c r="CQ152" i="1"/>
  <c r="AB152" i="1"/>
  <c r="P149" i="1"/>
  <c r="CP149" i="1" s="1"/>
  <c r="O149" i="1" s="1"/>
  <c r="CQ149" i="1"/>
  <c r="AB149" i="1"/>
  <c r="AD146" i="1"/>
  <c r="R146" i="1"/>
  <c r="GK146" i="1" s="1"/>
  <c r="CS146" i="1"/>
  <c r="Q146" i="1"/>
  <c r="P144" i="1"/>
  <c r="CP144" i="1" s="1"/>
  <c r="O144" i="1" s="1"/>
  <c r="CQ144" i="1"/>
  <c r="V142" i="1"/>
  <c r="CQ139" i="1"/>
  <c r="AB139" i="1"/>
  <c r="P139" i="1"/>
  <c r="CQ103" i="1"/>
  <c r="P103" i="1"/>
  <c r="CP103" i="1" s="1"/>
  <c r="O103" i="1" s="1"/>
  <c r="S95" i="1"/>
  <c r="CT95" i="1"/>
  <c r="GX84" i="1"/>
  <c r="CY83" i="1"/>
  <c r="X83" i="1" s="1"/>
  <c r="CZ83" i="1"/>
  <c r="Y83" i="1" s="1"/>
  <c r="W148" i="1"/>
  <c r="P146" i="1"/>
  <c r="CP146" i="1" s="1"/>
  <c r="O146" i="1" s="1"/>
  <c r="CQ146" i="1"/>
  <c r="AB146" i="1"/>
  <c r="CP140" i="1"/>
  <c r="O140" i="1" s="1"/>
  <c r="CT102" i="1"/>
  <c r="S102" i="1"/>
  <c r="P101" i="1"/>
  <c r="CQ101" i="1"/>
  <c r="AB101" i="1"/>
  <c r="AB100" i="1"/>
  <c r="CY97" i="1"/>
  <c r="X97" i="1" s="1"/>
  <c r="CZ97" i="1"/>
  <c r="Y97" i="1" s="1"/>
  <c r="S92" i="1"/>
  <c r="CT92" i="1"/>
  <c r="CX33" i="3"/>
  <c r="Q88" i="1"/>
  <c r="S88" i="1"/>
  <c r="W88" i="1"/>
  <c r="BC164" i="1"/>
  <c r="U156" i="1"/>
  <c r="S153" i="1"/>
  <c r="CT153" i="1"/>
  <c r="CX65" i="3"/>
  <c r="CX66" i="3"/>
  <c r="CX67" i="3"/>
  <c r="CX62" i="3"/>
  <c r="CX68" i="3"/>
  <c r="CX63" i="3"/>
  <c r="CX64" i="3"/>
  <c r="AD150" i="1"/>
  <c r="AB150" i="1" s="1"/>
  <c r="CS150" i="1"/>
  <c r="CX56" i="3"/>
  <c r="CX57" i="3"/>
  <c r="CX58" i="3"/>
  <c r="I150" i="1"/>
  <c r="R150" i="1" s="1"/>
  <c r="GK150" i="1" s="1"/>
  <c r="S147" i="1"/>
  <c r="CT147" i="1"/>
  <c r="T142" i="1"/>
  <c r="R141" i="1"/>
  <c r="GK141" i="1" s="1"/>
  <c r="CS141" i="1"/>
  <c r="AD141" i="1"/>
  <c r="Q141" i="1"/>
  <c r="S98" i="1"/>
  <c r="CT98" i="1"/>
  <c r="CP98" i="1"/>
  <c r="O98" i="1" s="1"/>
  <c r="Q93" i="1"/>
  <c r="P93" i="1"/>
  <c r="R93" i="1"/>
  <c r="GK93" i="1" s="1"/>
  <c r="GX93" i="1"/>
  <c r="V93" i="1"/>
  <c r="GX88" i="1"/>
  <c r="GX86" i="1"/>
  <c r="BY105" i="1"/>
  <c r="Q147" i="1"/>
  <c r="CP147" i="1" s="1"/>
  <c r="O147" i="1" s="1"/>
  <c r="CR145" i="1"/>
  <c r="Q143" i="1"/>
  <c r="CP143" i="1" s="1"/>
  <c r="O143" i="1" s="1"/>
  <c r="CR140" i="1"/>
  <c r="CR102" i="1"/>
  <c r="CS101" i="1"/>
  <c r="Q100" i="1"/>
  <c r="CP100" i="1" s="1"/>
  <c r="O100" i="1" s="1"/>
  <c r="CS99" i="1"/>
  <c r="CT97" i="1"/>
  <c r="R96" i="1"/>
  <c r="GK96" i="1" s="1"/>
  <c r="GO96" i="1" s="1"/>
  <c r="P94" i="1"/>
  <c r="CP94" i="1" s="1"/>
  <c r="O94" i="1" s="1"/>
  <c r="V88" i="1"/>
  <c r="T83" i="1"/>
  <c r="W82" i="1"/>
  <c r="U78" i="1"/>
  <c r="GX76" i="1"/>
  <c r="S93" i="1"/>
  <c r="CT93" i="1"/>
  <c r="AD90" i="1"/>
  <c r="AB90" i="1" s="1"/>
  <c r="Q90" i="1"/>
  <c r="R90" i="1"/>
  <c r="GK90" i="1" s="1"/>
  <c r="CS90" i="1"/>
  <c r="U88" i="1"/>
  <c r="V82" i="1"/>
  <c r="U77" i="1"/>
  <c r="CX23" i="3"/>
  <c r="CX21" i="3"/>
  <c r="CX22" i="3"/>
  <c r="I77" i="1"/>
  <c r="I78" i="1"/>
  <c r="Q76" i="1"/>
  <c r="S76" i="1"/>
  <c r="AB75" i="1"/>
  <c r="R101" i="1"/>
  <c r="GK101" i="1" s="1"/>
  <c r="R99" i="1"/>
  <c r="GK99" i="1" s="1"/>
  <c r="P95" i="1"/>
  <c r="CP95" i="1" s="1"/>
  <c r="O95" i="1" s="1"/>
  <c r="P92" i="1"/>
  <c r="CP92" i="1" s="1"/>
  <c r="O92" i="1" s="1"/>
  <c r="P90" i="1"/>
  <c r="CP90" i="1" s="1"/>
  <c r="O90" i="1" s="1"/>
  <c r="CQ90" i="1"/>
  <c r="T88" i="1"/>
  <c r="CS86" i="1"/>
  <c r="AD86" i="1"/>
  <c r="R86" i="1"/>
  <c r="GK86" i="1" s="1"/>
  <c r="CS85" i="1"/>
  <c r="AD85" i="1"/>
  <c r="CS84" i="1"/>
  <c r="AD84" i="1"/>
  <c r="R84" i="1"/>
  <c r="GK84" i="1" s="1"/>
  <c r="CS83" i="1"/>
  <c r="AD83" i="1"/>
  <c r="R83" i="1"/>
  <c r="GK83" i="1" s="1"/>
  <c r="T82" i="1"/>
  <c r="CX51" i="3"/>
  <c r="CX52" i="3"/>
  <c r="Q101" i="1"/>
  <c r="Q99" i="1"/>
  <c r="S94" i="1"/>
  <c r="CT94" i="1"/>
  <c r="V94" i="1"/>
  <c r="W93" i="1"/>
  <c r="S91" i="1"/>
  <c r="CT91" i="1"/>
  <c r="CY87" i="1"/>
  <c r="X87" i="1" s="1"/>
  <c r="CP87" i="1"/>
  <c r="O87" i="1" s="1"/>
  <c r="AB86" i="1"/>
  <c r="AB85" i="1"/>
  <c r="AB84" i="1"/>
  <c r="AB83" i="1"/>
  <c r="CX29" i="3"/>
  <c r="CX30" i="3"/>
  <c r="CX31" i="3"/>
  <c r="CX28" i="3"/>
  <c r="I84" i="1"/>
  <c r="T84" i="1" s="1"/>
  <c r="I85" i="1"/>
  <c r="R85" i="1" s="1"/>
  <c r="GK85" i="1" s="1"/>
  <c r="I86" i="1"/>
  <c r="CR80" i="1"/>
  <c r="CS80" i="1"/>
  <c r="Q80" i="1"/>
  <c r="CP80" i="1" s="1"/>
  <c r="O80" i="1" s="1"/>
  <c r="R80" i="1"/>
  <c r="GK80" i="1" s="1"/>
  <c r="AD80" i="1"/>
  <c r="AB80" i="1" s="1"/>
  <c r="CX71" i="3"/>
  <c r="CX72" i="3"/>
  <c r="CX69" i="3"/>
  <c r="CX70" i="3"/>
  <c r="CX59" i="3"/>
  <c r="CX60" i="3"/>
  <c r="CX61" i="3"/>
  <c r="CX53" i="3"/>
  <c r="CX54" i="3"/>
  <c r="CX55" i="3"/>
  <c r="F130" i="1"/>
  <c r="BB105" i="1"/>
  <c r="CS88" i="1"/>
  <c r="AD88" i="1"/>
  <c r="AB88" i="1" s="1"/>
  <c r="R88" i="1"/>
  <c r="GK88" i="1" s="1"/>
  <c r="V86" i="1"/>
  <c r="V84" i="1"/>
  <c r="V83" i="1"/>
  <c r="GM81" i="1"/>
  <c r="S79" i="1"/>
  <c r="CT79" i="1"/>
  <c r="P77" i="1"/>
  <c r="CQ77" i="1"/>
  <c r="CQ72" i="1"/>
  <c r="AB72" i="1"/>
  <c r="P72" i="1"/>
  <c r="CP72" i="1" s="1"/>
  <c r="O72" i="1" s="1"/>
  <c r="CT89" i="1"/>
  <c r="CQ88" i="1"/>
  <c r="CT87" i="1"/>
  <c r="CQ86" i="1"/>
  <c r="CQ85" i="1"/>
  <c r="CQ84" i="1"/>
  <c r="CQ83" i="1"/>
  <c r="R81" i="1"/>
  <c r="GK81" i="1" s="1"/>
  <c r="GO81" i="1" s="1"/>
  <c r="AD78" i="1"/>
  <c r="AB78" i="1" s="1"/>
  <c r="CS78" i="1"/>
  <c r="T76" i="1"/>
  <c r="S74" i="1"/>
  <c r="P78" i="1"/>
  <c r="CQ78" i="1"/>
  <c r="CS74" i="1"/>
  <c r="AD74" i="1"/>
  <c r="AB74" i="1" s="1"/>
  <c r="R74" i="1"/>
  <c r="GK74" i="1" s="1"/>
  <c r="Q74" i="1"/>
  <c r="CY70" i="1"/>
  <c r="X70" i="1" s="1"/>
  <c r="CZ70" i="1"/>
  <c r="Y70" i="1" s="1"/>
  <c r="P68" i="1"/>
  <c r="CQ68" i="1"/>
  <c r="AB68" i="1"/>
  <c r="P88" i="1"/>
  <c r="CP88" i="1" s="1"/>
  <c r="O88" i="1" s="1"/>
  <c r="P85" i="1"/>
  <c r="P84" i="1"/>
  <c r="P83" i="1"/>
  <c r="CP83" i="1" s="1"/>
  <c r="O83" i="1" s="1"/>
  <c r="V78" i="1"/>
  <c r="T77" i="1"/>
  <c r="AD76" i="1"/>
  <c r="R76" i="1"/>
  <c r="GK76" i="1" s="1"/>
  <c r="CS76" i="1"/>
  <c r="CP75" i="1"/>
  <c r="O75" i="1" s="1"/>
  <c r="P74" i="1"/>
  <c r="CP74" i="1" s="1"/>
  <c r="O74" i="1" s="1"/>
  <c r="CQ74" i="1"/>
  <c r="CP73" i="1"/>
  <c r="O73" i="1" s="1"/>
  <c r="S82" i="1"/>
  <c r="GX78" i="1"/>
  <c r="P76" i="1"/>
  <c r="CQ76" i="1"/>
  <c r="AB76" i="1"/>
  <c r="S71" i="1"/>
  <c r="CT71" i="1"/>
  <c r="CP71" i="1"/>
  <c r="O71" i="1" s="1"/>
  <c r="CX41" i="3"/>
  <c r="CX36" i="3"/>
  <c r="CX42" i="3"/>
  <c r="CX37" i="3"/>
  <c r="CX43" i="3"/>
  <c r="CX38" i="3"/>
  <c r="CX39" i="3"/>
  <c r="CX40" i="3"/>
  <c r="Q89" i="1"/>
  <c r="CP89" i="1" s="1"/>
  <c r="O89" i="1" s="1"/>
  <c r="Q87" i="1"/>
  <c r="S80" i="1"/>
  <c r="CT80" i="1"/>
  <c r="T78" i="1"/>
  <c r="AD77" i="1"/>
  <c r="AB77" i="1" s="1"/>
  <c r="CS77" i="1"/>
  <c r="V76" i="1"/>
  <c r="R72" i="1"/>
  <c r="GK72" i="1" s="1"/>
  <c r="CR72" i="1"/>
  <c r="CS72" i="1"/>
  <c r="AD72" i="1"/>
  <c r="Q75" i="1"/>
  <c r="CT73" i="1"/>
  <c r="Q71" i="1"/>
  <c r="CQ70" i="1"/>
  <c r="R70" i="1"/>
  <c r="GK70" i="1" s="1"/>
  <c r="S69" i="1"/>
  <c r="CS68" i="1"/>
  <c r="AB32" i="1"/>
  <c r="CP30" i="1"/>
  <c r="O30" i="1" s="1"/>
  <c r="AJ34" i="1"/>
  <c r="Q70" i="1"/>
  <c r="AP26" i="1"/>
  <c r="F43" i="1"/>
  <c r="AI34" i="1"/>
  <c r="AD70" i="1"/>
  <c r="AB70" i="1" s="1"/>
  <c r="P70" i="1"/>
  <c r="R68" i="1"/>
  <c r="BB26" i="1"/>
  <c r="F47" i="1"/>
  <c r="CY31" i="1"/>
  <c r="X31" i="1" s="1"/>
  <c r="CZ31" i="1"/>
  <c r="Y31" i="1" s="1"/>
  <c r="CY30" i="1"/>
  <c r="X30" i="1" s="1"/>
  <c r="CZ30" i="1"/>
  <c r="Y30" i="1" s="1"/>
  <c r="Q68" i="1"/>
  <c r="F45" i="1"/>
  <c r="AZ26" i="1"/>
  <c r="AH34" i="1"/>
  <c r="CX24" i="3"/>
  <c r="CX25" i="3"/>
  <c r="CX26" i="3"/>
  <c r="CX27" i="3"/>
  <c r="CP29" i="1"/>
  <c r="O29" i="1" s="1"/>
  <c r="AC34" i="1"/>
  <c r="CJ34" i="1"/>
  <c r="AG34" i="1"/>
  <c r="CY28" i="1"/>
  <c r="X28" i="1" s="1"/>
  <c r="CZ28" i="1"/>
  <c r="Y28" i="1" s="1"/>
  <c r="BD34" i="1"/>
  <c r="CS32" i="1"/>
  <c r="CR31" i="1"/>
  <c r="CR30" i="1"/>
  <c r="CR28" i="1"/>
  <c r="CK26" i="1"/>
  <c r="BY26" i="1"/>
  <c r="CX10" i="3"/>
  <c r="CX4" i="3"/>
  <c r="BC34" i="1"/>
  <c r="CR32" i="1"/>
  <c r="S32" i="1"/>
  <c r="AF34" i="1" s="1"/>
  <c r="CQ31" i="1"/>
  <c r="R31" i="1"/>
  <c r="GK31" i="1" s="1"/>
  <c r="CQ30" i="1"/>
  <c r="R30" i="1"/>
  <c r="GK30" i="1" s="1"/>
  <c r="CZ29" i="1"/>
  <c r="Y29" i="1" s="1"/>
  <c r="CQ28" i="1"/>
  <c r="R28" i="1"/>
  <c r="CD26" i="1"/>
  <c r="BX26" i="1"/>
  <c r="CX9" i="3"/>
  <c r="CX3" i="3"/>
  <c r="CG34" i="1"/>
  <c r="R32" i="1"/>
  <c r="GK32" i="1" s="1"/>
  <c r="Q31" i="1"/>
  <c r="CP31" i="1" s="1"/>
  <c r="O31" i="1" s="1"/>
  <c r="Q30" i="1"/>
  <c r="Q28" i="1"/>
  <c r="AD34" i="1" s="1"/>
  <c r="CI26" i="1"/>
  <c r="CC26" i="1"/>
  <c r="CX8" i="3"/>
  <c r="CX2" i="3"/>
  <c r="Q32" i="1"/>
  <c r="CX7" i="3"/>
  <c r="R29" i="1"/>
  <c r="GK29" i="1" s="1"/>
  <c r="CX12" i="3"/>
  <c r="CX6" i="3"/>
  <c r="CX11" i="3"/>
  <c r="GN31" i="1" l="1"/>
  <c r="GM31" i="1"/>
  <c r="Q537" i="1"/>
  <c r="AD530" i="1"/>
  <c r="AD343" i="1"/>
  <c r="Q351" i="1"/>
  <c r="CI419" i="1"/>
  <c r="AZ427" i="1"/>
  <c r="S427" i="1"/>
  <c r="AF419" i="1"/>
  <c r="GM205" i="1"/>
  <c r="GN205" i="1"/>
  <c r="GM89" i="1"/>
  <c r="GO89" i="1"/>
  <c r="AD196" i="1"/>
  <c r="Q224" i="1"/>
  <c r="AF26" i="1"/>
  <c r="S34" i="1"/>
  <c r="GM100" i="1"/>
  <c r="BC489" i="1"/>
  <c r="F583" i="1"/>
  <c r="GM535" i="1"/>
  <c r="BY66" i="1"/>
  <c r="AP105" i="1"/>
  <c r="CI105" i="1"/>
  <c r="GO159" i="1"/>
  <c r="GM159" i="1"/>
  <c r="AE419" i="1"/>
  <c r="R427" i="1"/>
  <c r="F285" i="1"/>
  <c r="AS256" i="1"/>
  <c r="GM348" i="1"/>
  <c r="GO348" i="1"/>
  <c r="T256" i="1"/>
  <c r="F289" i="1"/>
  <c r="GO425" i="1"/>
  <c r="GM425" i="1"/>
  <c r="AE383" i="1"/>
  <c r="R387" i="1"/>
  <c r="Q427" i="1"/>
  <c r="AD419" i="1"/>
  <c r="W498" i="1"/>
  <c r="AJ493" i="1"/>
  <c r="CI537" i="1"/>
  <c r="AP537" i="1"/>
  <c r="BY530" i="1"/>
  <c r="X351" i="1"/>
  <c r="AK343" i="1"/>
  <c r="Q493" i="1"/>
  <c r="Q567" i="1"/>
  <c r="F510" i="1"/>
  <c r="AE493" i="1"/>
  <c r="R498" i="1"/>
  <c r="GO349" i="1"/>
  <c r="GM349" i="1"/>
  <c r="AP493" i="1"/>
  <c r="F507" i="1"/>
  <c r="AL34" i="1"/>
  <c r="AI26" i="1"/>
  <c r="V34" i="1"/>
  <c r="CP76" i="1"/>
  <c r="O76" i="1" s="1"/>
  <c r="CY74" i="1"/>
  <c r="X74" i="1" s="1"/>
  <c r="GO74" i="1" s="1"/>
  <c r="CZ74" i="1"/>
  <c r="Y74" i="1" s="1"/>
  <c r="Q86" i="1"/>
  <c r="S86" i="1"/>
  <c r="W86" i="1"/>
  <c r="CZ94" i="1"/>
  <c r="Y94" i="1" s="1"/>
  <c r="CY94" i="1"/>
  <c r="X94" i="1" s="1"/>
  <c r="GO94" i="1" s="1"/>
  <c r="W78" i="1"/>
  <c r="Q78" i="1"/>
  <c r="S78" i="1"/>
  <c r="U86" i="1"/>
  <c r="CP93" i="1"/>
  <c r="O93" i="1" s="1"/>
  <c r="CZ147" i="1"/>
  <c r="Y147" i="1" s="1"/>
  <c r="GM147" i="1" s="1"/>
  <c r="CY147" i="1"/>
  <c r="X147" i="1" s="1"/>
  <c r="CY88" i="1"/>
  <c r="X88" i="1" s="1"/>
  <c r="GO88" i="1" s="1"/>
  <c r="CZ88" i="1"/>
  <c r="Y88" i="1" s="1"/>
  <c r="CP139" i="1"/>
  <c r="O139" i="1" s="1"/>
  <c r="GM154" i="1"/>
  <c r="GM142" i="1"/>
  <c r="GO142" i="1"/>
  <c r="CP99" i="1"/>
  <c r="O99" i="1" s="1"/>
  <c r="CZ143" i="1"/>
  <c r="Y143" i="1" s="1"/>
  <c r="CY143" i="1"/>
  <c r="X143" i="1" s="1"/>
  <c r="GM143" i="1" s="1"/>
  <c r="CZ156" i="1"/>
  <c r="Y156" i="1" s="1"/>
  <c r="CY156" i="1"/>
  <c r="X156" i="1" s="1"/>
  <c r="CP141" i="1"/>
  <c r="O141" i="1" s="1"/>
  <c r="CZ157" i="1"/>
  <c r="Y157" i="1" s="1"/>
  <c r="CY157" i="1"/>
  <c r="X157" i="1" s="1"/>
  <c r="GM198" i="1"/>
  <c r="CZ160" i="1"/>
  <c r="Y160" i="1" s="1"/>
  <c r="CY160" i="1"/>
  <c r="X160" i="1" s="1"/>
  <c r="GM160" i="1" s="1"/>
  <c r="CZ162" i="1"/>
  <c r="Y162" i="1" s="1"/>
  <c r="CY162" i="1"/>
  <c r="X162" i="1" s="1"/>
  <c r="GM162" i="1" s="1"/>
  <c r="CZ198" i="1"/>
  <c r="Y198" i="1" s="1"/>
  <c r="CY198" i="1"/>
  <c r="X198" i="1" s="1"/>
  <c r="AF224" i="1"/>
  <c r="GM203" i="1"/>
  <c r="GO203" i="1"/>
  <c r="GN222" i="1"/>
  <c r="GM222" i="1"/>
  <c r="GK199" i="1"/>
  <c r="AE224" i="1"/>
  <c r="CY211" i="1"/>
  <c r="X211" i="1" s="1"/>
  <c r="GM211" i="1" s="1"/>
  <c r="CZ211" i="1"/>
  <c r="Y211" i="1" s="1"/>
  <c r="GM210" i="1"/>
  <c r="GO210" i="1"/>
  <c r="AD300" i="1"/>
  <c r="Q307" i="1"/>
  <c r="CP158" i="1"/>
  <c r="O158" i="1" s="1"/>
  <c r="AG300" i="1"/>
  <c r="T307" i="1"/>
  <c r="AU300" i="1"/>
  <c r="F326" i="1"/>
  <c r="BC256" i="1"/>
  <c r="F284" i="1"/>
  <c r="AQ256" i="1"/>
  <c r="F278" i="1"/>
  <c r="FR302" i="1"/>
  <c r="AC307" i="1"/>
  <c r="CP302" i="1"/>
  <c r="O302" i="1" s="1"/>
  <c r="F361" i="1"/>
  <c r="AQ343" i="1"/>
  <c r="F317" i="1"/>
  <c r="AQ300" i="1"/>
  <c r="CJ343" i="1"/>
  <c r="BA351" i="1"/>
  <c r="CI387" i="1"/>
  <c r="BY383" i="1"/>
  <c r="AP387" i="1"/>
  <c r="CG493" i="1"/>
  <c r="AX498" i="1"/>
  <c r="BA256" i="1"/>
  <c r="F288" i="1"/>
  <c r="U427" i="1"/>
  <c r="AH419" i="1"/>
  <c r="BB419" i="1"/>
  <c r="F440" i="1"/>
  <c r="W419" i="1"/>
  <c r="F451" i="1"/>
  <c r="AF530" i="1"/>
  <c r="S537" i="1"/>
  <c r="X493" i="1"/>
  <c r="F524" i="1"/>
  <c r="AJ343" i="1"/>
  <c r="W351" i="1"/>
  <c r="AQ493" i="1"/>
  <c r="F508" i="1"/>
  <c r="AQ567" i="1"/>
  <c r="CP534" i="1"/>
  <c r="O534" i="1" s="1"/>
  <c r="F407" i="1"/>
  <c r="BA383" i="1"/>
  <c r="CP424" i="1"/>
  <c r="O424" i="1" s="1"/>
  <c r="V537" i="1"/>
  <c r="AI530" i="1"/>
  <c r="CG26" i="1"/>
  <c r="AX34" i="1"/>
  <c r="CP78" i="1"/>
  <c r="O78" i="1" s="1"/>
  <c r="GM87" i="1"/>
  <c r="GO87" i="1"/>
  <c r="GM94" i="1"/>
  <c r="GN152" i="1"/>
  <c r="GM152" i="1"/>
  <c r="GM214" i="1"/>
  <c r="GO214" i="1"/>
  <c r="AO196" i="1"/>
  <c r="F228" i="1"/>
  <c r="AI256" i="1"/>
  <c r="V268" i="1"/>
  <c r="BC26" i="1"/>
  <c r="F50" i="1"/>
  <c r="BC597" i="1"/>
  <c r="BB66" i="1"/>
  <c r="F118" i="1"/>
  <c r="Q85" i="1"/>
  <c r="S85" i="1"/>
  <c r="W85" i="1"/>
  <c r="Q77" i="1"/>
  <c r="S77" i="1"/>
  <c r="W77" i="1"/>
  <c r="CZ93" i="1"/>
  <c r="Y93" i="1" s="1"/>
  <c r="CY93" i="1"/>
  <c r="X93" i="1" s="1"/>
  <c r="T85" i="1"/>
  <c r="AG105" i="1" s="1"/>
  <c r="Q150" i="1"/>
  <c r="S150" i="1"/>
  <c r="W150" i="1"/>
  <c r="AJ164" i="1" s="1"/>
  <c r="F180" i="1"/>
  <c r="BC137" i="1"/>
  <c r="GX150" i="1"/>
  <c r="CJ164" i="1" s="1"/>
  <c r="CY95" i="1"/>
  <c r="X95" i="1" s="1"/>
  <c r="CZ95" i="1"/>
  <c r="Y95" i="1" s="1"/>
  <c r="GO95" i="1" s="1"/>
  <c r="GN149" i="1"/>
  <c r="GM149" i="1"/>
  <c r="AO66" i="1"/>
  <c r="F109" i="1"/>
  <c r="AO597" i="1"/>
  <c r="CZ145" i="1"/>
  <c r="Y145" i="1" s="1"/>
  <c r="CY145" i="1"/>
  <c r="X145" i="1" s="1"/>
  <c r="GM97" i="1"/>
  <c r="GO97" i="1"/>
  <c r="AS66" i="1"/>
  <c r="F122" i="1"/>
  <c r="V150" i="1"/>
  <c r="AI164" i="1" s="1"/>
  <c r="GM161" i="1"/>
  <c r="GO161" i="1"/>
  <c r="CP199" i="1"/>
  <c r="O199" i="1" s="1"/>
  <c r="AC224" i="1"/>
  <c r="AU196" i="1"/>
  <c r="F243" i="1"/>
  <c r="CZ261" i="1"/>
  <c r="Y261" i="1" s="1"/>
  <c r="CY261" i="1"/>
  <c r="X261" i="1" s="1"/>
  <c r="GM261" i="1" s="1"/>
  <c r="AH196" i="1"/>
  <c r="U224" i="1"/>
  <c r="GO211" i="1"/>
  <c r="GM220" i="1"/>
  <c r="GO220" i="1"/>
  <c r="FR258" i="1"/>
  <c r="CP258" i="1"/>
  <c r="O258" i="1" s="1"/>
  <c r="AC268" i="1"/>
  <c r="AD268" i="1"/>
  <c r="AJ196" i="1"/>
  <c r="W224" i="1"/>
  <c r="BY196" i="1"/>
  <c r="AP224" i="1"/>
  <c r="CI224" i="1"/>
  <c r="CY221" i="1"/>
  <c r="X221" i="1" s="1"/>
  <c r="GM221" i="1" s="1"/>
  <c r="CZ221" i="1"/>
  <c r="Y221" i="1" s="1"/>
  <c r="GM96" i="1"/>
  <c r="CZ265" i="1"/>
  <c r="Y265" i="1" s="1"/>
  <c r="CY265" i="1"/>
  <c r="X265" i="1" s="1"/>
  <c r="AI196" i="1"/>
  <c r="V224" i="1"/>
  <c r="AS300" i="1"/>
  <c r="F324" i="1"/>
  <c r="CG196" i="1"/>
  <c r="AX224" i="1"/>
  <c r="Q387" i="1"/>
  <c r="AD383" i="1"/>
  <c r="CG343" i="1"/>
  <c r="AX351" i="1"/>
  <c r="F329" i="1"/>
  <c r="U300" i="1"/>
  <c r="BB300" i="1"/>
  <c r="F320" i="1"/>
  <c r="AI343" i="1"/>
  <c r="V351" i="1"/>
  <c r="CH387" i="1"/>
  <c r="P387" i="1"/>
  <c r="CE387" i="1"/>
  <c r="AC383" i="1"/>
  <c r="CF387" i="1"/>
  <c r="BA196" i="1"/>
  <c r="F244" i="1"/>
  <c r="BD383" i="1"/>
  <c r="F412" i="1"/>
  <c r="F368" i="1"/>
  <c r="AS343" i="1"/>
  <c r="AS457" i="1"/>
  <c r="T427" i="1"/>
  <c r="AG419" i="1"/>
  <c r="AZ343" i="1"/>
  <c r="F362" i="1"/>
  <c r="AP419" i="1"/>
  <c r="F436" i="1"/>
  <c r="CJ530" i="1"/>
  <c r="BA537" i="1"/>
  <c r="T567" i="1"/>
  <c r="F519" i="1"/>
  <c r="T493" i="1"/>
  <c r="CJ493" i="1"/>
  <c r="BA498" i="1"/>
  <c r="GP532" i="1"/>
  <c r="F558" i="1"/>
  <c r="T530" i="1"/>
  <c r="W537" i="1"/>
  <c r="AJ530" i="1"/>
  <c r="AX537" i="1"/>
  <c r="CG530" i="1"/>
  <c r="CZ32" i="1"/>
  <c r="Y32" i="1" s="1"/>
  <c r="CY32" i="1"/>
  <c r="X32" i="1" s="1"/>
  <c r="AK34" i="1" s="1"/>
  <c r="GN30" i="1"/>
  <c r="GM30" i="1"/>
  <c r="GM88" i="1"/>
  <c r="CZ153" i="1"/>
  <c r="Y153" i="1" s="1"/>
  <c r="CY153" i="1"/>
  <c r="X153" i="1" s="1"/>
  <c r="GM144" i="1"/>
  <c r="GO144" i="1"/>
  <c r="CZ213" i="1"/>
  <c r="Y213" i="1" s="1"/>
  <c r="CY213" i="1"/>
  <c r="X213" i="1" s="1"/>
  <c r="GO160" i="1"/>
  <c r="CZ303" i="1"/>
  <c r="Y303" i="1" s="1"/>
  <c r="AF307" i="1"/>
  <c r="CY303" i="1"/>
  <c r="X303" i="1" s="1"/>
  <c r="FR304" i="1"/>
  <c r="CP304" i="1"/>
  <c r="O304" i="1" s="1"/>
  <c r="GM304" i="1" s="1"/>
  <c r="AB387" i="1"/>
  <c r="V383" i="1"/>
  <c r="F410" i="1"/>
  <c r="AD105" i="1"/>
  <c r="GO83" i="1"/>
  <c r="GM83" i="1"/>
  <c r="CP32" i="1"/>
  <c r="O32" i="1" s="1"/>
  <c r="AG26" i="1"/>
  <c r="T34" i="1"/>
  <c r="CP28" i="1"/>
  <c r="O28" i="1" s="1"/>
  <c r="CZ80" i="1"/>
  <c r="Y80" i="1" s="1"/>
  <c r="CY80" i="1"/>
  <c r="X80" i="1" s="1"/>
  <c r="GM80" i="1" s="1"/>
  <c r="CZ82" i="1"/>
  <c r="Y82" i="1" s="1"/>
  <c r="CY82" i="1"/>
  <c r="X82" i="1" s="1"/>
  <c r="GM82" i="1" s="1"/>
  <c r="CP68" i="1"/>
  <c r="O68" i="1" s="1"/>
  <c r="V77" i="1"/>
  <c r="AI105" i="1" s="1"/>
  <c r="GM72" i="1"/>
  <c r="GO72" i="1"/>
  <c r="V85" i="1"/>
  <c r="Q84" i="1"/>
  <c r="CP84" i="1" s="1"/>
  <c r="O84" i="1" s="1"/>
  <c r="S84" i="1"/>
  <c r="W84" i="1"/>
  <c r="CZ91" i="1"/>
  <c r="Y91" i="1" s="1"/>
  <c r="CY91" i="1"/>
  <c r="X91" i="1" s="1"/>
  <c r="T86" i="1"/>
  <c r="GX77" i="1"/>
  <c r="T150" i="1"/>
  <c r="AG164" i="1" s="1"/>
  <c r="CY100" i="1"/>
  <c r="X100" i="1" s="1"/>
  <c r="GO100" i="1" s="1"/>
  <c r="CZ100" i="1"/>
  <c r="Y100" i="1" s="1"/>
  <c r="CG66" i="1"/>
  <c r="AX105" i="1"/>
  <c r="CP148" i="1"/>
  <c r="O148" i="1" s="1"/>
  <c r="GO212" i="1"/>
  <c r="GM212" i="1"/>
  <c r="F249" i="1"/>
  <c r="BD196" i="1"/>
  <c r="GM201" i="1"/>
  <c r="GO201" i="1"/>
  <c r="AQ66" i="1"/>
  <c r="F115" i="1"/>
  <c r="P150" i="1"/>
  <c r="CZ202" i="1"/>
  <c r="Y202" i="1" s="1"/>
  <c r="GM202" i="1" s="1"/>
  <c r="CY202" i="1"/>
  <c r="X202" i="1" s="1"/>
  <c r="GO202" i="1" s="1"/>
  <c r="CP216" i="1"/>
  <c r="O216" i="1" s="1"/>
  <c r="FR260" i="1"/>
  <c r="CP260" i="1"/>
  <c r="O260" i="1" s="1"/>
  <c r="GM260" i="1" s="1"/>
  <c r="GM215" i="1"/>
  <c r="GO215" i="1"/>
  <c r="FR262" i="1"/>
  <c r="CP262" i="1"/>
  <c r="O262" i="1" s="1"/>
  <c r="GM262" i="1" s="1"/>
  <c r="CZ154" i="1"/>
  <c r="Y154" i="1" s="1"/>
  <c r="CY154" i="1"/>
  <c r="X154" i="1" s="1"/>
  <c r="GN154" i="1" s="1"/>
  <c r="CP213" i="1"/>
  <c r="O213" i="1" s="1"/>
  <c r="AJ256" i="1"/>
  <c r="W268" i="1"/>
  <c r="GO346" i="1"/>
  <c r="GM346" i="1"/>
  <c r="AI300" i="1"/>
  <c r="V307" i="1"/>
  <c r="CC256" i="1"/>
  <c r="AT268" i="1"/>
  <c r="BA307" i="1"/>
  <c r="CJ300" i="1"/>
  <c r="FR266" i="1"/>
  <c r="CP266" i="1"/>
  <c r="O266" i="1" s="1"/>
  <c r="GM266" i="1" s="1"/>
  <c r="BZ419" i="1"/>
  <c r="CG427" i="1"/>
  <c r="AQ427" i="1"/>
  <c r="AI419" i="1"/>
  <c r="V427" i="1"/>
  <c r="P537" i="1"/>
  <c r="CE537" i="1"/>
  <c r="AC530" i="1"/>
  <c r="CF537" i="1"/>
  <c r="CH537" i="1"/>
  <c r="CP495" i="1"/>
  <c r="O495" i="1" s="1"/>
  <c r="AC498" i="1"/>
  <c r="S493" i="1"/>
  <c r="S567" i="1"/>
  <c r="F513" i="1"/>
  <c r="CY535" i="1"/>
  <c r="X535" i="1" s="1"/>
  <c r="AK537" i="1" s="1"/>
  <c r="CZ535" i="1"/>
  <c r="Y535" i="1" s="1"/>
  <c r="AL537" i="1" s="1"/>
  <c r="F511" i="1"/>
  <c r="BB567" i="1"/>
  <c r="BB493" i="1"/>
  <c r="T383" i="1"/>
  <c r="F408" i="1"/>
  <c r="F547" i="1"/>
  <c r="AQ530" i="1"/>
  <c r="GM29" i="1"/>
  <c r="GN29" i="1"/>
  <c r="AD164" i="1"/>
  <c r="CZ102" i="1"/>
  <c r="Y102" i="1" s="1"/>
  <c r="CY102" i="1"/>
  <c r="X102" i="1" s="1"/>
  <c r="CZ151" i="1"/>
  <c r="Y151" i="1" s="1"/>
  <c r="CY151" i="1"/>
  <c r="X151" i="1" s="1"/>
  <c r="GM151" i="1" s="1"/>
  <c r="BD137" i="1"/>
  <c r="F189" i="1"/>
  <c r="CZ219" i="1"/>
  <c r="Y219" i="1" s="1"/>
  <c r="CY219" i="1"/>
  <c r="X219" i="1" s="1"/>
  <c r="GM219" i="1" s="1"/>
  <c r="GN221" i="1"/>
  <c r="CZ208" i="1"/>
  <c r="Y208" i="1" s="1"/>
  <c r="CY208" i="1"/>
  <c r="X208" i="1" s="1"/>
  <c r="AH343" i="1"/>
  <c r="U351" i="1"/>
  <c r="F370" i="1"/>
  <c r="AU343" i="1"/>
  <c r="AU457" i="1"/>
  <c r="BA34" i="1"/>
  <c r="CJ26" i="1"/>
  <c r="GK68" i="1"/>
  <c r="CZ69" i="1"/>
  <c r="Y69" i="1" s="1"/>
  <c r="CY69" i="1"/>
  <c r="X69" i="1" s="1"/>
  <c r="CP69" i="1"/>
  <c r="O69" i="1" s="1"/>
  <c r="CY71" i="1"/>
  <c r="X71" i="1" s="1"/>
  <c r="GM71" i="1" s="1"/>
  <c r="CZ71" i="1"/>
  <c r="Y71" i="1" s="1"/>
  <c r="GM73" i="1"/>
  <c r="GO73" i="1"/>
  <c r="CP85" i="1"/>
  <c r="O85" i="1" s="1"/>
  <c r="GM90" i="1"/>
  <c r="GO90" i="1"/>
  <c r="GM103" i="1"/>
  <c r="GO103" i="1"/>
  <c r="CZ75" i="1"/>
  <c r="Y75" i="1" s="1"/>
  <c r="CY75" i="1"/>
  <c r="X75" i="1" s="1"/>
  <c r="GM75" i="1" s="1"/>
  <c r="AE164" i="1"/>
  <c r="GK139" i="1"/>
  <c r="BZ137" i="1"/>
  <c r="AQ164" i="1"/>
  <c r="CG164" i="1"/>
  <c r="CZ200" i="1"/>
  <c r="Y200" i="1" s="1"/>
  <c r="GM200" i="1" s="1"/>
  <c r="CY200" i="1"/>
  <c r="X200" i="1" s="1"/>
  <c r="FR264" i="1"/>
  <c r="CP264" i="1"/>
  <c r="O264" i="1" s="1"/>
  <c r="GM264" i="1" s="1"/>
  <c r="GN156" i="1"/>
  <c r="GM156" i="1"/>
  <c r="CZ259" i="1"/>
  <c r="Y259" i="1" s="1"/>
  <c r="AL268" i="1" s="1"/>
  <c r="CY259" i="1"/>
  <c r="X259" i="1" s="1"/>
  <c r="GM259" i="1" s="1"/>
  <c r="GK258" i="1"/>
  <c r="AE268" i="1"/>
  <c r="F331" i="1"/>
  <c r="W300" i="1"/>
  <c r="AO256" i="1"/>
  <c r="F272" i="1"/>
  <c r="BY137" i="1"/>
  <c r="CI164" i="1"/>
  <c r="AP164" i="1"/>
  <c r="AQ196" i="1"/>
  <c r="F234" i="1"/>
  <c r="F287" i="1"/>
  <c r="AU256" i="1"/>
  <c r="GO347" i="1"/>
  <c r="GM347" i="1"/>
  <c r="Y498" i="1"/>
  <c r="AL493" i="1"/>
  <c r="F482" i="1"/>
  <c r="BD339" i="1"/>
  <c r="AC419" i="1"/>
  <c r="CF427" i="1"/>
  <c r="CH427" i="1"/>
  <c r="CE427" i="1"/>
  <c r="P427" i="1"/>
  <c r="CZ423" i="1"/>
  <c r="Y423" i="1" s="1"/>
  <c r="AL427" i="1" s="1"/>
  <c r="CY423" i="1"/>
  <c r="X423" i="1" s="1"/>
  <c r="AK427" i="1" s="1"/>
  <c r="AG343" i="1"/>
  <c r="T351" i="1"/>
  <c r="BA427" i="1"/>
  <c r="CJ419" i="1"/>
  <c r="AH493" i="1"/>
  <c r="U498" i="1"/>
  <c r="BC530" i="1"/>
  <c r="F553" i="1"/>
  <c r="AE530" i="1"/>
  <c r="R537" i="1"/>
  <c r="AO489" i="1"/>
  <c r="F571" i="1"/>
  <c r="AF343" i="1"/>
  <c r="S351" i="1"/>
  <c r="U383" i="1"/>
  <c r="F409" i="1"/>
  <c r="CI493" i="1"/>
  <c r="AZ498" i="1"/>
  <c r="F559" i="1"/>
  <c r="U530" i="1"/>
  <c r="GM74" i="1"/>
  <c r="GM95" i="1"/>
  <c r="GO146" i="1"/>
  <c r="GM146" i="1"/>
  <c r="CZ148" i="1"/>
  <c r="Y148" i="1" s="1"/>
  <c r="CY148" i="1"/>
  <c r="X148" i="1" s="1"/>
  <c r="AO137" i="1"/>
  <c r="F168" i="1"/>
  <c r="F237" i="1"/>
  <c r="BB196" i="1"/>
  <c r="CZ158" i="1"/>
  <c r="Y158" i="1" s="1"/>
  <c r="CY158" i="1"/>
  <c r="X158" i="1" s="1"/>
  <c r="AG196" i="1"/>
  <c r="T224" i="1"/>
  <c r="AD26" i="1"/>
  <c r="Q34" i="1"/>
  <c r="CZ79" i="1"/>
  <c r="Y79" i="1" s="1"/>
  <c r="CY79" i="1"/>
  <c r="X79" i="1" s="1"/>
  <c r="U85" i="1"/>
  <c r="AE34" i="1"/>
  <c r="GK28" i="1"/>
  <c r="BD26" i="1"/>
  <c r="F59" i="1"/>
  <c r="BD597" i="1"/>
  <c r="CE34" i="1"/>
  <c r="CF34" i="1"/>
  <c r="CH34" i="1"/>
  <c r="AC26" i="1"/>
  <c r="P34" i="1"/>
  <c r="AH26" i="1"/>
  <c r="U34" i="1"/>
  <c r="CP70" i="1"/>
  <c r="O70" i="1" s="1"/>
  <c r="AJ26" i="1"/>
  <c r="W34" i="1"/>
  <c r="R77" i="1"/>
  <c r="GK77" i="1" s="1"/>
  <c r="P86" i="1"/>
  <c r="CP86" i="1" s="1"/>
  <c r="O86" i="1" s="1"/>
  <c r="R78" i="1"/>
  <c r="GK78" i="1" s="1"/>
  <c r="GO92" i="1"/>
  <c r="CY76" i="1"/>
  <c r="X76" i="1" s="1"/>
  <c r="CZ76" i="1"/>
  <c r="Y76" i="1" s="1"/>
  <c r="CP91" i="1"/>
  <c r="O91" i="1" s="1"/>
  <c r="CP79" i="1"/>
  <c r="O79" i="1" s="1"/>
  <c r="CY98" i="1"/>
  <c r="X98" i="1" s="1"/>
  <c r="GM98" i="1" s="1"/>
  <c r="CZ98" i="1"/>
  <c r="Y98" i="1" s="1"/>
  <c r="GO98" i="1" s="1"/>
  <c r="CP145" i="1"/>
  <c r="O145" i="1" s="1"/>
  <c r="GX85" i="1"/>
  <c r="CJ105" i="1" s="1"/>
  <c r="CZ92" i="1"/>
  <c r="Y92" i="1" s="1"/>
  <c r="CY92" i="1"/>
  <c r="X92" i="1" s="1"/>
  <c r="GM92" i="1" s="1"/>
  <c r="CP101" i="1"/>
  <c r="O101" i="1" s="1"/>
  <c r="U84" i="1"/>
  <c r="AH105" i="1" s="1"/>
  <c r="BC66" i="1"/>
  <c r="F121" i="1"/>
  <c r="CZ140" i="1"/>
  <c r="Y140" i="1" s="1"/>
  <c r="CY140" i="1"/>
  <c r="X140" i="1" s="1"/>
  <c r="GM140" i="1" s="1"/>
  <c r="CP153" i="1"/>
  <c r="O153" i="1" s="1"/>
  <c r="CZ155" i="1"/>
  <c r="Y155" i="1" s="1"/>
  <c r="CY155" i="1"/>
  <c r="X155" i="1" s="1"/>
  <c r="GM155" i="1" s="1"/>
  <c r="U150" i="1"/>
  <c r="AH164" i="1" s="1"/>
  <c r="CD137" i="1"/>
  <c r="AU164" i="1"/>
  <c r="CP102" i="1"/>
  <c r="O102" i="1" s="1"/>
  <c r="CP157" i="1"/>
  <c r="O157" i="1" s="1"/>
  <c r="AF268" i="1"/>
  <c r="CZ204" i="1"/>
  <c r="Y204" i="1" s="1"/>
  <c r="CY204" i="1"/>
  <c r="X204" i="1" s="1"/>
  <c r="GM204" i="1" s="1"/>
  <c r="CY217" i="1"/>
  <c r="X217" i="1" s="1"/>
  <c r="GO217" i="1" s="1"/>
  <c r="CZ217" i="1"/>
  <c r="Y217" i="1" s="1"/>
  <c r="GM217" i="1" s="1"/>
  <c r="CP218" i="1"/>
  <c r="O218" i="1" s="1"/>
  <c r="GK302" i="1"/>
  <c r="AE307" i="1"/>
  <c r="CP265" i="1"/>
  <c r="O265" i="1" s="1"/>
  <c r="GM265" i="1" s="1"/>
  <c r="AE351" i="1"/>
  <c r="GK345" i="1"/>
  <c r="CZ206" i="1"/>
  <c r="Y206" i="1" s="1"/>
  <c r="CY206" i="1"/>
  <c r="X206" i="1" s="1"/>
  <c r="GO206" i="1" s="1"/>
  <c r="CG256" i="1"/>
  <c r="AX268" i="1"/>
  <c r="AT383" i="1"/>
  <c r="F405" i="1"/>
  <c r="CP303" i="1"/>
  <c r="O303" i="1" s="1"/>
  <c r="GM303" i="1" s="1"/>
  <c r="CY305" i="1"/>
  <c r="X305" i="1" s="1"/>
  <c r="GM305" i="1" s="1"/>
  <c r="CZ305" i="1"/>
  <c r="Y305" i="1" s="1"/>
  <c r="CP208" i="1"/>
  <c r="O208" i="1" s="1"/>
  <c r="F470" i="1"/>
  <c r="BB339" i="1"/>
  <c r="AX307" i="1"/>
  <c r="CG300" i="1"/>
  <c r="CP345" i="1"/>
  <c r="O345" i="1" s="1"/>
  <c r="AC351" i="1"/>
  <c r="AS383" i="1"/>
  <c r="F404" i="1"/>
  <c r="GM421" i="1"/>
  <c r="AB427" i="1"/>
  <c r="GO421" i="1"/>
  <c r="AS427" i="1"/>
  <c r="CB419" i="1"/>
  <c r="U256" i="1"/>
  <c r="F290" i="1"/>
  <c r="GO422" i="1"/>
  <c r="GM422" i="1"/>
  <c r="AX383" i="1"/>
  <c r="F394" i="1"/>
  <c r="AI493" i="1"/>
  <c r="V498" i="1"/>
  <c r="CY385" i="1"/>
  <c r="X385" i="1" s="1"/>
  <c r="AK387" i="1" s="1"/>
  <c r="CZ385" i="1"/>
  <c r="Y385" i="1" s="1"/>
  <c r="AL387" i="1" s="1"/>
  <c r="AF387" i="1"/>
  <c r="GM533" i="1"/>
  <c r="GP533" i="1"/>
  <c r="AL351" i="1"/>
  <c r="AS498" i="1"/>
  <c r="CB493" i="1"/>
  <c r="AU419" i="1"/>
  <c r="F446" i="1"/>
  <c r="AT530" i="1"/>
  <c r="F555" i="1"/>
  <c r="AT567" i="1"/>
  <c r="F554" i="1"/>
  <c r="AS530" i="1"/>
  <c r="AJ137" i="1" l="1"/>
  <c r="W164" i="1"/>
  <c r="AI66" i="1"/>
  <c r="V105" i="1"/>
  <c r="AI137" i="1"/>
  <c r="V164" i="1"/>
  <c r="AK530" i="1"/>
  <c r="X537" i="1"/>
  <c r="AK26" i="1"/>
  <c r="X34" i="1"/>
  <c r="AH137" i="1"/>
  <c r="U164" i="1"/>
  <c r="CJ66" i="1"/>
  <c r="BA105" i="1"/>
  <c r="AK419" i="1"/>
  <c r="X427" i="1"/>
  <c r="AG66" i="1"/>
  <c r="T105" i="1"/>
  <c r="Y427" i="1"/>
  <c r="AL419" i="1"/>
  <c r="AH66" i="1"/>
  <c r="U105" i="1"/>
  <c r="F580" i="1"/>
  <c r="BB489" i="1"/>
  <c r="CJ137" i="1"/>
  <c r="BA164" i="1"/>
  <c r="CY150" i="1"/>
  <c r="X150" i="1" s="1"/>
  <c r="CZ150" i="1"/>
  <c r="Y150" i="1" s="1"/>
  <c r="CY77" i="1"/>
  <c r="X77" i="1" s="1"/>
  <c r="CZ77" i="1"/>
  <c r="Y77" i="1" s="1"/>
  <c r="GM534" i="1"/>
  <c r="CA537" i="1" s="1"/>
  <c r="GP534" i="1"/>
  <c r="CD537" i="1" s="1"/>
  <c r="CI383" i="1"/>
  <c r="AZ387" i="1"/>
  <c r="F546" i="1"/>
  <c r="AP530" i="1"/>
  <c r="F401" i="1"/>
  <c r="R383" i="1"/>
  <c r="GM206" i="1"/>
  <c r="GO219" i="1"/>
  <c r="GN204" i="1"/>
  <c r="CB224" i="1" s="1"/>
  <c r="AZ419" i="1"/>
  <c r="F438" i="1"/>
  <c r="GO423" i="1"/>
  <c r="AE343" i="1"/>
  <c r="R351" i="1"/>
  <c r="AU137" i="1"/>
  <c r="F183" i="1"/>
  <c r="AF164" i="1"/>
  <c r="GM101" i="1"/>
  <c r="GO101" i="1"/>
  <c r="GO70" i="1"/>
  <c r="GM70" i="1"/>
  <c r="CF26" i="1"/>
  <c r="AW34" i="1"/>
  <c r="AE26" i="1"/>
  <c r="R34" i="1"/>
  <c r="F46" i="1"/>
  <c r="Q26" i="1"/>
  <c r="S343" i="1"/>
  <c r="S457" i="1"/>
  <c r="F366" i="1"/>
  <c r="T343" i="1"/>
  <c r="F372" i="1"/>
  <c r="T457" i="1"/>
  <c r="AY427" i="1"/>
  <c r="CH419" i="1"/>
  <c r="Y493" i="1"/>
  <c r="F525" i="1"/>
  <c r="GN155" i="1"/>
  <c r="AE137" i="1"/>
  <c r="R164" i="1"/>
  <c r="GO69" i="1"/>
  <c r="GM69" i="1"/>
  <c r="P498" i="1"/>
  <c r="CE498" i="1"/>
  <c r="CF498" i="1"/>
  <c r="AC493" i="1"/>
  <c r="CH498" i="1"/>
  <c r="P530" i="1"/>
  <c r="F540" i="1"/>
  <c r="V300" i="1"/>
  <c r="F330" i="1"/>
  <c r="GO213" i="1"/>
  <c r="GM213" i="1"/>
  <c r="CP150" i="1"/>
  <c r="O150" i="1" s="1"/>
  <c r="CY84" i="1"/>
  <c r="X84" i="1" s="1"/>
  <c r="GM84" i="1" s="1"/>
  <c r="CZ84" i="1"/>
  <c r="Y84" i="1" s="1"/>
  <c r="AL105" i="1" s="1"/>
  <c r="AC105" i="1"/>
  <c r="AK307" i="1"/>
  <c r="AW387" i="1"/>
  <c r="CF383" i="1"/>
  <c r="F577" i="1"/>
  <c r="AQ489" i="1"/>
  <c r="F505" i="1"/>
  <c r="AX493" i="1"/>
  <c r="AX567" i="1"/>
  <c r="BA343" i="1"/>
  <c r="F371" i="1"/>
  <c r="BA457" i="1"/>
  <c r="GM139" i="1"/>
  <c r="GO139" i="1"/>
  <c r="GM93" i="1"/>
  <c r="GO93" i="1"/>
  <c r="GO76" i="1"/>
  <c r="GM76" i="1"/>
  <c r="Q489" i="1"/>
  <c r="F579" i="1"/>
  <c r="CI530" i="1"/>
  <c r="AZ537" i="1"/>
  <c r="GP535" i="1"/>
  <c r="GN151" i="1"/>
  <c r="GO143" i="1"/>
  <c r="Q196" i="1"/>
  <c r="F236" i="1"/>
  <c r="GO162" i="1"/>
  <c r="GM423" i="1"/>
  <c r="CA427" i="1" s="1"/>
  <c r="GM153" i="1"/>
  <c r="GN153" i="1"/>
  <c r="BA419" i="1"/>
  <c r="F447" i="1"/>
  <c r="GM32" i="1"/>
  <c r="GN32" i="1"/>
  <c r="AS339" i="1"/>
  <c r="F474" i="1"/>
  <c r="AX343" i="1"/>
  <c r="F358" i="1"/>
  <c r="W196" i="1"/>
  <c r="F248" i="1"/>
  <c r="AC343" i="1"/>
  <c r="CE351" i="1"/>
  <c r="CF351" i="1"/>
  <c r="CH351" i="1"/>
  <c r="P351" i="1"/>
  <c r="AX256" i="1"/>
  <c r="F275" i="1"/>
  <c r="AK164" i="1"/>
  <c r="GM79" i="1"/>
  <c r="GO79" i="1"/>
  <c r="AV34" i="1"/>
  <c r="CE26" i="1"/>
  <c r="GO85" i="1"/>
  <c r="AF105" i="1"/>
  <c r="F54" i="1"/>
  <c r="BA26" i="1"/>
  <c r="GO200" i="1"/>
  <c r="AL530" i="1"/>
  <c r="Y537" i="1"/>
  <c r="Y567" i="1" s="1"/>
  <c r="AB498" i="1"/>
  <c r="GP495" i="1"/>
  <c r="CD498" i="1" s="1"/>
  <c r="GM495" i="1"/>
  <c r="CA498" i="1" s="1"/>
  <c r="F450" i="1"/>
  <c r="V419" i="1"/>
  <c r="GM68" i="1"/>
  <c r="GO68" i="1"/>
  <c r="AF300" i="1"/>
  <c r="S307" i="1"/>
  <c r="GO82" i="1"/>
  <c r="T489" i="1"/>
  <c r="F588" i="1"/>
  <c r="V196" i="1"/>
  <c r="F247" i="1"/>
  <c r="AD256" i="1"/>
  <c r="Q268" i="1"/>
  <c r="GO140" i="1"/>
  <c r="CP77" i="1"/>
  <c r="O77" i="1" s="1"/>
  <c r="V530" i="1"/>
  <c r="F560" i="1"/>
  <c r="GO158" i="1"/>
  <c r="GM158" i="1"/>
  <c r="GM99" i="1"/>
  <c r="GO99" i="1"/>
  <c r="AC164" i="1"/>
  <c r="V26" i="1"/>
  <c r="F57" i="1"/>
  <c r="F363" i="1"/>
  <c r="Q457" i="1"/>
  <c r="Q343" i="1"/>
  <c r="AD66" i="1"/>
  <c r="Q105" i="1"/>
  <c r="T300" i="1"/>
  <c r="F328" i="1"/>
  <c r="AF383" i="1"/>
  <c r="S387" i="1"/>
  <c r="AS419" i="1"/>
  <c r="F444" i="1"/>
  <c r="GO208" i="1"/>
  <c r="GM208" i="1"/>
  <c r="U26" i="1"/>
  <c r="F56" i="1"/>
  <c r="U597" i="1"/>
  <c r="CF419" i="1"/>
  <c r="AW427" i="1"/>
  <c r="AP137" i="1"/>
  <c r="F173" i="1"/>
  <c r="AT489" i="1"/>
  <c r="F585" i="1"/>
  <c r="F515" i="1"/>
  <c r="AS567" i="1"/>
  <c r="AS493" i="1"/>
  <c r="AL383" i="1"/>
  <c r="Y387" i="1"/>
  <c r="CC427" i="1"/>
  <c r="GO345" i="1"/>
  <c r="CC351" i="1" s="1"/>
  <c r="AB351" i="1"/>
  <c r="GM345" i="1"/>
  <c r="CA351" i="1" s="1"/>
  <c r="AE300" i="1"/>
  <c r="R307" i="1"/>
  <c r="AL164" i="1"/>
  <c r="GM91" i="1"/>
  <c r="GO91" i="1"/>
  <c r="BD22" i="1"/>
  <c r="F622" i="1"/>
  <c r="BD627" i="1"/>
  <c r="GO80" i="1"/>
  <c r="T196" i="1"/>
  <c r="F245" i="1"/>
  <c r="AZ493" i="1"/>
  <c r="F509" i="1"/>
  <c r="AZ567" i="1"/>
  <c r="F520" i="1"/>
  <c r="U567" i="1"/>
  <c r="U493" i="1"/>
  <c r="CI137" i="1"/>
  <c r="AZ164" i="1"/>
  <c r="R268" i="1"/>
  <c r="AE256" i="1"/>
  <c r="CG137" i="1"/>
  <c r="AX164" i="1"/>
  <c r="AU339" i="1"/>
  <c r="F476" i="1"/>
  <c r="CH530" i="1"/>
  <c r="AY537" i="1"/>
  <c r="GN28" i="1"/>
  <c r="CB34" i="1" s="1"/>
  <c r="AB34" i="1"/>
  <c r="GM28" i="1"/>
  <c r="CA34" i="1" s="1"/>
  <c r="O387" i="1"/>
  <c r="AB383" i="1"/>
  <c r="AL307" i="1"/>
  <c r="F544" i="1"/>
  <c r="AX530" i="1"/>
  <c r="F557" i="1"/>
  <c r="BA530" i="1"/>
  <c r="CE383" i="1"/>
  <c r="AV387" i="1"/>
  <c r="Q383" i="1"/>
  <c r="F399" i="1"/>
  <c r="CI196" i="1"/>
  <c r="AZ224" i="1"/>
  <c r="AC256" i="1"/>
  <c r="CE268" i="1"/>
  <c r="CH268" i="1"/>
  <c r="P268" i="1"/>
  <c r="CF268" i="1"/>
  <c r="CY85" i="1"/>
  <c r="X85" i="1" s="1"/>
  <c r="GM85" i="1" s="1"/>
  <c r="CZ85" i="1"/>
  <c r="Y85" i="1" s="1"/>
  <c r="GO75" i="1"/>
  <c r="V256" i="1"/>
  <c r="F291" i="1"/>
  <c r="GM424" i="1"/>
  <c r="GO424" i="1"/>
  <c r="S530" i="1"/>
  <c r="F552" i="1"/>
  <c r="AB307" i="1"/>
  <c r="GM302" i="1"/>
  <c r="CA307" i="1" s="1"/>
  <c r="F319" i="1"/>
  <c r="Q300" i="1"/>
  <c r="AE196" i="1"/>
  <c r="R224" i="1"/>
  <c r="AF196" i="1"/>
  <c r="S224" i="1"/>
  <c r="GM141" i="1"/>
  <c r="GO141" i="1"/>
  <c r="CY78" i="1"/>
  <c r="X78" i="1" s="1"/>
  <c r="AK105" i="1" s="1"/>
  <c r="CZ78" i="1"/>
  <c r="Y78" i="1" s="1"/>
  <c r="CY86" i="1"/>
  <c r="X86" i="1" s="1"/>
  <c r="GO86" i="1" s="1"/>
  <c r="CZ86" i="1"/>
  <c r="Y86" i="1" s="1"/>
  <c r="F522" i="1"/>
  <c r="W567" i="1"/>
  <c r="W493" i="1"/>
  <c r="CI66" i="1"/>
  <c r="AZ105" i="1"/>
  <c r="GN147" i="1"/>
  <c r="S26" i="1"/>
  <c r="F49" i="1"/>
  <c r="GO102" i="1"/>
  <c r="GM102" i="1"/>
  <c r="CE419" i="1"/>
  <c r="AV427" i="1"/>
  <c r="F373" i="1"/>
  <c r="U457" i="1"/>
  <c r="U343" i="1"/>
  <c r="V343" i="1"/>
  <c r="F374" i="1"/>
  <c r="V457" i="1"/>
  <c r="V597" i="1" s="1"/>
  <c r="AL343" i="1"/>
  <c r="Y351" i="1"/>
  <c r="O427" i="1"/>
  <c r="AB419" i="1"/>
  <c r="P26" i="1"/>
  <c r="F37" i="1"/>
  <c r="F437" i="1"/>
  <c r="AQ419" i="1"/>
  <c r="AG137" i="1"/>
  <c r="T164" i="1"/>
  <c r="GM385" i="1"/>
  <c r="CA387" i="1" s="1"/>
  <c r="F390" i="1"/>
  <c r="P383" i="1"/>
  <c r="F231" i="1"/>
  <c r="AX196" i="1"/>
  <c r="AB268" i="1"/>
  <c r="GM258" i="1"/>
  <c r="CA268" i="1" s="1"/>
  <c r="U196" i="1"/>
  <c r="F246" i="1"/>
  <c r="AC196" i="1"/>
  <c r="P224" i="1"/>
  <c r="CE224" i="1"/>
  <c r="CF224" i="1"/>
  <c r="CH224" i="1"/>
  <c r="GM78" i="1"/>
  <c r="W343" i="1"/>
  <c r="F375" i="1"/>
  <c r="W457" i="1"/>
  <c r="F449" i="1"/>
  <c r="U419" i="1"/>
  <c r="F396" i="1"/>
  <c r="AP383" i="1"/>
  <c r="AP457" i="1"/>
  <c r="CF307" i="1"/>
  <c r="AC300" i="1"/>
  <c r="P307" i="1"/>
  <c r="CE307" i="1"/>
  <c r="AK224" i="1"/>
  <c r="AB224" i="1"/>
  <c r="AL26" i="1"/>
  <c r="Y34" i="1"/>
  <c r="R493" i="1"/>
  <c r="R567" i="1"/>
  <c r="F512" i="1"/>
  <c r="X343" i="1"/>
  <c r="F377" i="1"/>
  <c r="AP66" i="1"/>
  <c r="F114" i="1"/>
  <c r="AY34" i="1"/>
  <c r="CH26" i="1"/>
  <c r="AL256" i="1"/>
  <c r="Y268" i="1"/>
  <c r="AV537" i="1"/>
  <c r="CE530" i="1"/>
  <c r="AX66" i="1"/>
  <c r="F112" i="1"/>
  <c r="BC22" i="1"/>
  <c r="BC627" i="1"/>
  <c r="F613" i="1"/>
  <c r="AK383" i="1"/>
  <c r="X387" i="1"/>
  <c r="X457" i="1" s="1"/>
  <c r="AF256" i="1"/>
  <c r="S268" i="1"/>
  <c r="F174" i="1"/>
  <c r="AQ137" i="1"/>
  <c r="AD137" i="1"/>
  <c r="Q164" i="1"/>
  <c r="AW537" i="1"/>
  <c r="CF530" i="1"/>
  <c r="F327" i="1"/>
  <c r="BA300" i="1"/>
  <c r="GM216" i="1"/>
  <c r="GO216" i="1"/>
  <c r="T26" i="1"/>
  <c r="F55" i="1"/>
  <c r="T597" i="1"/>
  <c r="GO71" i="1"/>
  <c r="BA567" i="1"/>
  <c r="BA493" i="1"/>
  <c r="F518" i="1"/>
  <c r="AP196" i="1"/>
  <c r="F233" i="1"/>
  <c r="AB537" i="1"/>
  <c r="V493" i="1"/>
  <c r="V567" i="1"/>
  <c r="F521" i="1"/>
  <c r="AX300" i="1"/>
  <c r="F314" i="1"/>
  <c r="GM218" i="1"/>
  <c r="GO218" i="1"/>
  <c r="GO157" i="1"/>
  <c r="GM157" i="1"/>
  <c r="GO145" i="1"/>
  <c r="GM145" i="1"/>
  <c r="F58" i="1"/>
  <c r="W26" i="1"/>
  <c r="R530" i="1"/>
  <c r="F551" i="1"/>
  <c r="F430" i="1"/>
  <c r="P419" i="1"/>
  <c r="AK268" i="1"/>
  <c r="AE105" i="1"/>
  <c r="S489" i="1"/>
  <c r="F582" i="1"/>
  <c r="CG419" i="1"/>
  <c r="AX427" i="1"/>
  <c r="AX457" i="1" s="1"/>
  <c r="AT256" i="1"/>
  <c r="F286" i="1"/>
  <c r="W256" i="1"/>
  <c r="F292" i="1"/>
  <c r="GM148" i="1"/>
  <c r="GN148" i="1"/>
  <c r="W530" i="1"/>
  <c r="F561" i="1"/>
  <c r="T419" i="1"/>
  <c r="F448" i="1"/>
  <c r="CH383" i="1"/>
  <c r="AY387" i="1"/>
  <c r="BY268" i="1"/>
  <c r="GM199" i="1"/>
  <c r="CA224" i="1" s="1"/>
  <c r="GO199" i="1"/>
  <c r="AO22" i="1"/>
  <c r="F601" i="1"/>
  <c r="AO627" i="1"/>
  <c r="AJ105" i="1"/>
  <c r="BB597" i="1"/>
  <c r="AX26" i="1"/>
  <c r="F41" i="1"/>
  <c r="AQ457" i="1"/>
  <c r="AQ597" i="1" s="1"/>
  <c r="BY307" i="1"/>
  <c r="AL224" i="1"/>
  <c r="GO198" i="1"/>
  <c r="AP567" i="1"/>
  <c r="Q419" i="1"/>
  <c r="F439" i="1"/>
  <c r="R419" i="1"/>
  <c r="F441" i="1"/>
  <c r="S419" i="1"/>
  <c r="F442" i="1"/>
  <c r="Q530" i="1"/>
  <c r="F549" i="1"/>
  <c r="AQ22" i="1" l="1"/>
  <c r="AQ627" i="1"/>
  <c r="F607" i="1"/>
  <c r="CD530" i="1"/>
  <c r="AU537" i="1"/>
  <c r="AX339" i="1"/>
  <c r="F464" i="1"/>
  <c r="AK66" i="1"/>
  <c r="X105" i="1"/>
  <c r="Y489" i="1"/>
  <c r="F594" i="1"/>
  <c r="AL66" i="1"/>
  <c r="Y105" i="1"/>
  <c r="CA419" i="1"/>
  <c r="AR427" i="1"/>
  <c r="F483" i="1"/>
  <c r="X339" i="1"/>
  <c r="CA196" i="1"/>
  <c r="AR224" i="1"/>
  <c r="V22" i="1"/>
  <c r="F620" i="1"/>
  <c r="V627" i="1"/>
  <c r="CA530" i="1"/>
  <c r="AR537" i="1"/>
  <c r="O224" i="1"/>
  <c r="AB196" i="1"/>
  <c r="AW307" i="1"/>
  <c r="CF300" i="1"/>
  <c r="CF196" i="1"/>
  <c r="AW224" i="1"/>
  <c r="R489" i="1"/>
  <c r="F581" i="1"/>
  <c r="F227" i="1"/>
  <c r="P196" i="1"/>
  <c r="AB300" i="1"/>
  <c r="O307" i="1"/>
  <c r="AX137" i="1"/>
  <c r="F171" i="1"/>
  <c r="GM86" i="1"/>
  <c r="Q339" i="1"/>
  <c r="F469" i="1"/>
  <c r="GM77" i="1"/>
  <c r="CA105" i="1" s="1"/>
  <c r="GO77" i="1"/>
  <c r="AB105" i="1"/>
  <c r="AV26" i="1"/>
  <c r="F39" i="1"/>
  <c r="P343" i="1"/>
  <c r="P457" i="1"/>
  <c r="F354" i="1"/>
  <c r="BA339" i="1"/>
  <c r="F477" i="1"/>
  <c r="AV498" i="1"/>
  <c r="CE493" i="1"/>
  <c r="T339" i="1"/>
  <c r="F478" i="1"/>
  <c r="Q597" i="1"/>
  <c r="BA137" i="1"/>
  <c r="F184" i="1"/>
  <c r="GO84" i="1"/>
  <c r="CC224" i="1"/>
  <c r="BC18" i="1"/>
  <c r="F643" i="1"/>
  <c r="Y256" i="1"/>
  <c r="F295" i="1"/>
  <c r="P300" i="1"/>
  <c r="F310" i="1"/>
  <c r="GO78" i="1"/>
  <c r="CC105" i="1" s="1"/>
  <c r="O419" i="1"/>
  <c r="F429" i="1"/>
  <c r="R196" i="1"/>
  <c r="F238" i="1"/>
  <c r="CE256" i="1"/>
  <c r="AV268" i="1"/>
  <c r="F392" i="1"/>
  <c r="AV383" i="1"/>
  <c r="AL300" i="1"/>
  <c r="Y307" i="1"/>
  <c r="F545" i="1"/>
  <c r="AY530" i="1"/>
  <c r="F589" i="1"/>
  <c r="U489" i="1"/>
  <c r="AR351" i="1"/>
  <c r="CA343" i="1"/>
  <c r="AB493" i="1"/>
  <c r="O498" i="1"/>
  <c r="CH343" i="1"/>
  <c r="AY351" i="1"/>
  <c r="AZ530" i="1"/>
  <c r="F548" i="1"/>
  <c r="P493" i="1"/>
  <c r="P567" i="1"/>
  <c r="F501" i="1"/>
  <c r="Y419" i="1"/>
  <c r="F454" i="1"/>
  <c r="X419" i="1"/>
  <c r="F453" i="1"/>
  <c r="X26" i="1"/>
  <c r="F60" i="1"/>
  <c r="V66" i="1"/>
  <c r="F128" i="1"/>
  <c r="F395" i="1"/>
  <c r="AY383" i="1"/>
  <c r="CA383" i="1"/>
  <c r="AR387" i="1"/>
  <c r="AP489" i="1"/>
  <c r="F576" i="1"/>
  <c r="AS34" i="1"/>
  <c r="CB26" i="1"/>
  <c r="AL196" i="1"/>
  <c r="Y224" i="1"/>
  <c r="AE66" i="1"/>
  <c r="R105" i="1"/>
  <c r="AW530" i="1"/>
  <c r="F543" i="1"/>
  <c r="Y26" i="1"/>
  <c r="F61" i="1"/>
  <c r="Y597" i="1"/>
  <c r="U339" i="1"/>
  <c r="F479" i="1"/>
  <c r="AB343" i="1"/>
  <c r="O351" i="1"/>
  <c r="AW419" i="1"/>
  <c r="F433" i="1"/>
  <c r="F280" i="1"/>
  <c r="Q256" i="1"/>
  <c r="Y530" i="1"/>
  <c r="F564" i="1"/>
  <c r="AF66" i="1"/>
  <c r="S105" i="1"/>
  <c r="CF343" i="1"/>
  <c r="AW351" i="1"/>
  <c r="GN150" i="1"/>
  <c r="CB164" i="1" s="1"/>
  <c r="GM150" i="1"/>
  <c r="CB196" i="1"/>
  <c r="AS224" i="1"/>
  <c r="AQ339" i="1"/>
  <c r="F467" i="1"/>
  <c r="AX419" i="1"/>
  <c r="F434" i="1"/>
  <c r="AY26" i="1"/>
  <c r="F42" i="1"/>
  <c r="T22" i="1"/>
  <c r="T627" i="1"/>
  <c r="F618" i="1"/>
  <c r="AV530" i="1"/>
  <c r="F542" i="1"/>
  <c r="CE300" i="1"/>
  <c r="AV307" i="1"/>
  <c r="AZ66" i="1"/>
  <c r="F116" i="1"/>
  <c r="CH256" i="1"/>
  <c r="AY268" i="1"/>
  <c r="CD493" i="1"/>
  <c r="AU498" i="1"/>
  <c r="BB22" i="1"/>
  <c r="F610" i="1"/>
  <c r="BB627" i="1"/>
  <c r="S256" i="1"/>
  <c r="F283" i="1"/>
  <c r="Y343" i="1"/>
  <c r="Y457" i="1"/>
  <c r="F378" i="1"/>
  <c r="AS489" i="1"/>
  <c r="F584" i="1"/>
  <c r="BY300" i="1"/>
  <c r="AP307" i="1"/>
  <c r="CI307" i="1"/>
  <c r="AJ66" i="1"/>
  <c r="W105" i="1"/>
  <c r="AP268" i="1"/>
  <c r="BY256" i="1"/>
  <c r="CI268" i="1"/>
  <c r="X268" i="1"/>
  <c r="AK256" i="1"/>
  <c r="V489" i="1"/>
  <c r="F590" i="1"/>
  <c r="Q137" i="1"/>
  <c r="F176" i="1"/>
  <c r="CH307" i="1"/>
  <c r="CH196" i="1"/>
  <c r="AY224" i="1"/>
  <c r="W489" i="1"/>
  <c r="F591" i="1"/>
  <c r="AZ196" i="1"/>
  <c r="F235" i="1"/>
  <c r="F389" i="1"/>
  <c r="O383" i="1"/>
  <c r="R256" i="1"/>
  <c r="F282" i="1"/>
  <c r="AZ489" i="1"/>
  <c r="F578" i="1"/>
  <c r="BD18" i="1"/>
  <c r="F652" i="1"/>
  <c r="CC343" i="1"/>
  <c r="AT351" i="1"/>
  <c r="Q66" i="1"/>
  <c r="F117" i="1"/>
  <c r="AK137" i="1"/>
  <c r="X164" i="1"/>
  <c r="X597" i="1" s="1"/>
  <c r="CE343" i="1"/>
  <c r="AV351" i="1"/>
  <c r="AB164" i="1"/>
  <c r="AX489" i="1"/>
  <c r="F574" i="1"/>
  <c r="AW383" i="1"/>
  <c r="F393" i="1"/>
  <c r="AY498" i="1"/>
  <c r="CH493" i="1"/>
  <c r="R26" i="1"/>
  <c r="F48" i="1"/>
  <c r="R343" i="1"/>
  <c r="R457" i="1"/>
  <c r="F365" i="1"/>
  <c r="T66" i="1"/>
  <c r="F126" i="1"/>
  <c r="BA66" i="1"/>
  <c r="F125" i="1"/>
  <c r="X530" i="1"/>
  <c r="F563" i="1"/>
  <c r="X567" i="1"/>
  <c r="BA489" i="1"/>
  <c r="F587" i="1"/>
  <c r="W339" i="1"/>
  <c r="F481" i="1"/>
  <c r="AV419" i="1"/>
  <c r="F432" i="1"/>
  <c r="CF256" i="1"/>
  <c r="AW268" i="1"/>
  <c r="AK300" i="1"/>
  <c r="X307" i="1"/>
  <c r="U66" i="1"/>
  <c r="F127" i="1"/>
  <c r="AO18" i="1"/>
  <c r="F631" i="1"/>
  <c r="F413" i="1"/>
  <c r="X383" i="1"/>
  <c r="AR268" i="1"/>
  <c r="CA256" i="1"/>
  <c r="F480" i="1"/>
  <c r="V339" i="1"/>
  <c r="CA26" i="1"/>
  <c r="AR34" i="1"/>
  <c r="AZ137" i="1"/>
  <c r="F175" i="1"/>
  <c r="AL137" i="1"/>
  <c r="Y164" i="1"/>
  <c r="CC419" i="1"/>
  <c r="AT427" i="1"/>
  <c r="U22" i="1"/>
  <c r="U627" i="1"/>
  <c r="F619" i="1"/>
  <c r="S300" i="1"/>
  <c r="F322" i="1"/>
  <c r="CC164" i="1"/>
  <c r="R137" i="1"/>
  <c r="F178" i="1"/>
  <c r="S339" i="1"/>
  <c r="F472" i="1"/>
  <c r="AZ383" i="1"/>
  <c r="F398" i="1"/>
  <c r="AZ457" i="1"/>
  <c r="W137" i="1"/>
  <c r="F188" i="1"/>
  <c r="AX597" i="1"/>
  <c r="AB530" i="1"/>
  <c r="O537" i="1"/>
  <c r="AK196" i="1"/>
  <c r="X224" i="1"/>
  <c r="AP339" i="1"/>
  <c r="F466" i="1"/>
  <c r="CE196" i="1"/>
  <c r="AV224" i="1"/>
  <c r="AB256" i="1"/>
  <c r="O268" i="1"/>
  <c r="T137" i="1"/>
  <c r="F185" i="1"/>
  <c r="S196" i="1"/>
  <c r="F239" i="1"/>
  <c r="AR307" i="1"/>
  <c r="CA300" i="1"/>
  <c r="P256" i="1"/>
  <c r="F271" i="1"/>
  <c r="AB26" i="1"/>
  <c r="O34" i="1"/>
  <c r="F321" i="1"/>
  <c r="R300" i="1"/>
  <c r="Y383" i="1"/>
  <c r="F414" i="1"/>
  <c r="S383" i="1"/>
  <c r="F402" i="1"/>
  <c r="AC137" i="1"/>
  <c r="CH164" i="1"/>
  <c r="CF164" i="1"/>
  <c r="P164" i="1"/>
  <c r="CE164" i="1"/>
  <c r="CA493" i="1"/>
  <c r="AR498" i="1"/>
  <c r="BA597" i="1"/>
  <c r="CA164" i="1"/>
  <c r="AC66" i="1"/>
  <c r="CH105" i="1"/>
  <c r="P105" i="1"/>
  <c r="CE105" i="1"/>
  <c r="CF105" i="1"/>
  <c r="AW498" i="1"/>
  <c r="CF493" i="1"/>
  <c r="AY419" i="1"/>
  <c r="F435" i="1"/>
  <c r="AW26" i="1"/>
  <c r="F40" i="1"/>
  <c r="AF137" i="1"/>
  <c r="S164" i="1"/>
  <c r="U137" i="1"/>
  <c r="F186" i="1"/>
  <c r="V137" i="1"/>
  <c r="F187" i="1"/>
  <c r="CA66" i="1" l="1"/>
  <c r="AR105" i="1"/>
  <c r="CB137" i="1"/>
  <c r="AS164" i="1"/>
  <c r="X22" i="1"/>
  <c r="X627" i="1"/>
  <c r="F623" i="1"/>
  <c r="CC66" i="1"/>
  <c r="AT105" i="1"/>
  <c r="BA22" i="1"/>
  <c r="BA627" i="1"/>
  <c r="F617" i="1"/>
  <c r="Y22" i="1"/>
  <c r="Y627" i="1"/>
  <c r="F624" i="1"/>
  <c r="F334" i="1"/>
  <c r="Y300" i="1"/>
  <c r="F309" i="1"/>
  <c r="O300" i="1"/>
  <c r="AW196" i="1"/>
  <c r="F230" i="1"/>
  <c r="F565" i="1"/>
  <c r="AR530" i="1"/>
  <c r="CE66" i="1"/>
  <c r="AV105" i="1"/>
  <c r="F526" i="1"/>
  <c r="AR493" i="1"/>
  <c r="AR567" i="1"/>
  <c r="AR300" i="1"/>
  <c r="F335" i="1"/>
  <c r="F270" i="1"/>
  <c r="O256" i="1"/>
  <c r="X196" i="1"/>
  <c r="F250" i="1"/>
  <c r="U18" i="1"/>
  <c r="F649" i="1"/>
  <c r="X489" i="1"/>
  <c r="F593" i="1"/>
  <c r="CH300" i="1"/>
  <c r="AY307" i="1"/>
  <c r="X256" i="1"/>
  <c r="F294" i="1"/>
  <c r="AZ307" i="1"/>
  <c r="CI300" i="1"/>
  <c r="Y339" i="1"/>
  <c r="F484" i="1"/>
  <c r="Y196" i="1"/>
  <c r="F251" i="1"/>
  <c r="AR383" i="1"/>
  <c r="F415" i="1"/>
  <c r="AY343" i="1"/>
  <c r="AY457" i="1"/>
  <c r="F359" i="1"/>
  <c r="AR343" i="1"/>
  <c r="F379" i="1"/>
  <c r="AR457" i="1"/>
  <c r="AV567" i="1"/>
  <c r="AV493" i="1"/>
  <c r="F503" i="1"/>
  <c r="AU530" i="1"/>
  <c r="F556" i="1"/>
  <c r="CF66" i="1"/>
  <c r="AW105" i="1"/>
  <c r="AR256" i="1"/>
  <c r="F296" i="1"/>
  <c r="AP300" i="1"/>
  <c r="F316" i="1"/>
  <c r="V18" i="1"/>
  <c r="F650" i="1"/>
  <c r="S137" i="1"/>
  <c r="F179" i="1"/>
  <c r="CH66" i="1"/>
  <c r="AY105" i="1"/>
  <c r="CE137" i="1"/>
  <c r="AV164" i="1"/>
  <c r="AV196" i="1"/>
  <c r="F229" i="1"/>
  <c r="O530" i="1"/>
  <c r="F539" i="1"/>
  <c r="CC137" i="1"/>
  <c r="AT164" i="1"/>
  <c r="F445" i="1"/>
  <c r="AT419" i="1"/>
  <c r="AR26" i="1"/>
  <c r="F62" i="1"/>
  <c r="F333" i="1"/>
  <c r="X300" i="1"/>
  <c r="R339" i="1"/>
  <c r="F471" i="1"/>
  <c r="F506" i="1"/>
  <c r="AY493" i="1"/>
  <c r="AY567" i="1"/>
  <c r="AV343" i="1"/>
  <c r="AV457" i="1"/>
  <c r="F356" i="1"/>
  <c r="AT343" i="1"/>
  <c r="F369" i="1"/>
  <c r="AT457" i="1"/>
  <c r="AV300" i="1"/>
  <c r="F312" i="1"/>
  <c r="F357" i="1"/>
  <c r="AW457" i="1"/>
  <c r="AW343" i="1"/>
  <c r="P489" i="1"/>
  <c r="F570" i="1"/>
  <c r="O493" i="1"/>
  <c r="O567" i="1"/>
  <c r="F500" i="1"/>
  <c r="Q22" i="1"/>
  <c r="F609" i="1"/>
  <c r="Q627" i="1"/>
  <c r="F313" i="1"/>
  <c r="AW300" i="1"/>
  <c r="F455" i="1"/>
  <c r="AR419" i="1"/>
  <c r="X66" i="1"/>
  <c r="F131" i="1"/>
  <c r="F468" i="1"/>
  <c r="AZ339" i="1"/>
  <c r="AB137" i="1"/>
  <c r="O164" i="1"/>
  <c r="AZ268" i="1"/>
  <c r="CI256" i="1"/>
  <c r="P137" i="1"/>
  <c r="F167" i="1"/>
  <c r="AP256" i="1"/>
  <c r="F277" i="1"/>
  <c r="AP597" i="1"/>
  <c r="AY256" i="1"/>
  <c r="F276" i="1"/>
  <c r="F51" i="1"/>
  <c r="AS26" i="1"/>
  <c r="AV256" i="1"/>
  <c r="F273" i="1"/>
  <c r="AB66" i="1"/>
  <c r="O105" i="1"/>
  <c r="AQ18" i="1"/>
  <c r="F637" i="1"/>
  <c r="CH137" i="1"/>
  <c r="AY164" i="1"/>
  <c r="P66" i="1"/>
  <c r="F108" i="1"/>
  <c r="P597" i="1"/>
  <c r="O26" i="1"/>
  <c r="F36" i="1"/>
  <c r="F517" i="1"/>
  <c r="AU567" i="1"/>
  <c r="AU493" i="1"/>
  <c r="T18" i="1"/>
  <c r="F648" i="1"/>
  <c r="O457" i="1"/>
  <c r="O597" i="1" s="1"/>
  <c r="O343" i="1"/>
  <c r="F353" i="1"/>
  <c r="AW493" i="1"/>
  <c r="AW567" i="1"/>
  <c r="F504" i="1"/>
  <c r="AR164" i="1"/>
  <c r="CA137" i="1"/>
  <c r="CF137" i="1"/>
  <c r="AW164" i="1"/>
  <c r="AX22" i="1"/>
  <c r="F604" i="1"/>
  <c r="AX627" i="1"/>
  <c r="Y137" i="1"/>
  <c r="F191" i="1"/>
  <c r="AW256" i="1"/>
  <c r="F274" i="1"/>
  <c r="R597" i="1"/>
  <c r="X137" i="1"/>
  <c r="F190" i="1"/>
  <c r="AY196" i="1"/>
  <c r="F232" i="1"/>
  <c r="W66" i="1"/>
  <c r="F129" i="1"/>
  <c r="W597" i="1"/>
  <c r="BB18" i="1"/>
  <c r="F640" i="1"/>
  <c r="AS196" i="1"/>
  <c r="F241" i="1"/>
  <c r="S66" i="1"/>
  <c r="F120" i="1"/>
  <c r="S597" i="1"/>
  <c r="R66" i="1"/>
  <c r="F119" i="1"/>
  <c r="CC196" i="1"/>
  <c r="AT224" i="1"/>
  <c r="P339" i="1"/>
  <c r="F460" i="1"/>
  <c r="O196" i="1"/>
  <c r="F226" i="1"/>
  <c r="AR196" i="1"/>
  <c r="F252" i="1"/>
  <c r="Y66" i="1"/>
  <c r="F132" i="1"/>
  <c r="O22" i="1" l="1"/>
  <c r="O627" i="1"/>
  <c r="F599" i="1"/>
  <c r="F172" i="1"/>
  <c r="AY137" i="1"/>
  <c r="AR489" i="1"/>
  <c r="F595" i="1"/>
  <c r="AU489" i="1"/>
  <c r="F586" i="1"/>
  <c r="AU597" i="1"/>
  <c r="O66" i="1"/>
  <c r="F107" i="1"/>
  <c r="O489" i="1"/>
  <c r="F569" i="1"/>
  <c r="X18" i="1"/>
  <c r="F653" i="1"/>
  <c r="S22" i="1"/>
  <c r="F612" i="1"/>
  <c r="J16" i="2" s="1"/>
  <c r="J18" i="2" s="1"/>
  <c r="S627" i="1"/>
  <c r="AV339" i="1"/>
  <c r="F462" i="1"/>
  <c r="BA18" i="1"/>
  <c r="F647" i="1"/>
  <c r="AR137" i="1"/>
  <c r="F192" i="1"/>
  <c r="AY339" i="1"/>
  <c r="F465" i="1"/>
  <c r="AP22" i="1"/>
  <c r="F606" i="1"/>
  <c r="G16" i="2" s="1"/>
  <c r="G18" i="2" s="1"/>
  <c r="AP627" i="1"/>
  <c r="AT339" i="1"/>
  <c r="F475" i="1"/>
  <c r="AT137" i="1"/>
  <c r="F182" i="1"/>
  <c r="AV137" i="1"/>
  <c r="F169" i="1"/>
  <c r="AW66" i="1"/>
  <c r="F111" i="1"/>
  <c r="AW597" i="1"/>
  <c r="AV489" i="1"/>
  <c r="F572" i="1"/>
  <c r="AT66" i="1"/>
  <c r="F123" i="1"/>
  <c r="AT597" i="1"/>
  <c r="AX18" i="1"/>
  <c r="F634" i="1"/>
  <c r="W22" i="1"/>
  <c r="F621" i="1"/>
  <c r="W627" i="1"/>
  <c r="O339" i="1"/>
  <c r="F459" i="1"/>
  <c r="Q18" i="1"/>
  <c r="F639" i="1"/>
  <c r="F315" i="1"/>
  <c r="AY300" i="1"/>
  <c r="AS137" i="1"/>
  <c r="F181" i="1"/>
  <c r="AT196" i="1"/>
  <c r="F242" i="1"/>
  <c r="R22" i="1"/>
  <c r="R627" i="1"/>
  <c r="F611" i="1"/>
  <c r="AZ256" i="1"/>
  <c r="F279" i="1"/>
  <c r="AZ597" i="1"/>
  <c r="AY489" i="1"/>
  <c r="F575" i="1"/>
  <c r="F573" i="1"/>
  <c r="AW489" i="1"/>
  <c r="AS597" i="1"/>
  <c r="O137" i="1"/>
  <c r="F166" i="1"/>
  <c r="AR597" i="1"/>
  <c r="AR339" i="1"/>
  <c r="F485" i="1"/>
  <c r="Y18" i="1"/>
  <c r="F654" i="1"/>
  <c r="AR66" i="1"/>
  <c r="F133" i="1"/>
  <c r="AW137" i="1"/>
  <c r="F170" i="1"/>
  <c r="P22" i="1"/>
  <c r="P627" i="1"/>
  <c r="F600" i="1"/>
  <c r="AW339" i="1"/>
  <c r="F463" i="1"/>
  <c r="AY66" i="1"/>
  <c r="F113" i="1"/>
  <c r="AY597" i="1"/>
  <c r="AZ300" i="1"/>
  <c r="F318" i="1"/>
  <c r="AV66" i="1"/>
  <c r="F110" i="1"/>
  <c r="AV597" i="1"/>
  <c r="R18" i="1" l="1"/>
  <c r="F641" i="1"/>
  <c r="W18" i="1"/>
  <c r="F651" i="1"/>
  <c r="S18" i="1"/>
  <c r="F642" i="1"/>
  <c r="AP18" i="1"/>
  <c r="F636" i="1"/>
  <c r="F659" i="1" s="1"/>
  <c r="AR22" i="1"/>
  <c r="AR627" i="1"/>
  <c r="F625" i="1"/>
  <c r="AY22" i="1"/>
  <c r="AY627" i="1"/>
  <c r="F605" i="1"/>
  <c r="P18" i="1"/>
  <c r="F630" i="1"/>
  <c r="AZ22" i="1"/>
  <c r="F608" i="1"/>
  <c r="AZ627" i="1"/>
  <c r="AV22" i="1"/>
  <c r="F602" i="1"/>
  <c r="AV627" i="1"/>
  <c r="AW22" i="1"/>
  <c r="AW627" i="1"/>
  <c r="F603" i="1"/>
  <c r="AS22" i="1"/>
  <c r="F614" i="1"/>
  <c r="E16" i="2" s="1"/>
  <c r="AS627" i="1"/>
  <c r="AU22" i="1"/>
  <c r="F616" i="1"/>
  <c r="H16" i="2" s="1"/>
  <c r="H18" i="2" s="1"/>
  <c r="AU627" i="1"/>
  <c r="AT22" i="1"/>
  <c r="AT627" i="1"/>
  <c r="F615" i="1"/>
  <c r="F16" i="2" s="1"/>
  <c r="F18" i="2" s="1"/>
  <c r="O18" i="1"/>
  <c r="F629" i="1"/>
  <c r="AS18" i="1" l="1"/>
  <c r="F644" i="1"/>
  <c r="F657" i="1" s="1"/>
  <c r="AW18" i="1"/>
  <c r="F633" i="1"/>
  <c r="AV18" i="1"/>
  <c r="F632" i="1"/>
  <c r="AR18" i="1"/>
  <c r="F655" i="1"/>
  <c r="I16" i="2"/>
  <c r="I18" i="2" s="1"/>
  <c r="E18" i="2"/>
  <c r="AT18" i="1"/>
  <c r="F645" i="1"/>
  <c r="F658" i="1" s="1"/>
  <c r="AU18" i="1"/>
  <c r="F646" i="1"/>
  <c r="F660" i="1" s="1"/>
  <c r="AZ18" i="1"/>
  <c r="F638" i="1"/>
  <c r="AY18" i="1"/>
  <c r="F635" i="1"/>
  <c r="F656" i="1" l="1"/>
</calcChain>
</file>

<file path=xl/sharedStrings.xml><?xml version="1.0" encoding="utf-8"?>
<sst xmlns="http://schemas.openxmlformats.org/spreadsheetml/2006/main" count="8976" uniqueCount="704">
  <si>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</si>
  <si>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</si>
  <si>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</si>
  <si>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</si>
  <si>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</si>
  <si>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Сооружение встроенной ТП 10 кВ с трансформаторами 2х1250</t>
  </si>
  <si>
    <t/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</si>
  <si>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</si>
  <si>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</si>
  <si>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</si>
  <si>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</si>
  <si>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</si>
  <si>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</si>
  <si>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</si>
  <si>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</si>
  <si>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</si>
  <si>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</si>
  <si>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</si>
  <si>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</si>
  <si>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</si>
  <si>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</si>
  <si>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</si>
  <si>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</si>
  <si>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</si>
  <si>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</si>
  <si>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</si>
  <si>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</si>
  <si>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</si>
  <si>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</si>
  <si>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</si>
  <si>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</si>
  <si>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</si>
  <si>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</si>
  <si>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</si>
  <si>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</si>
  <si>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</si>
  <si>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</si>
  <si>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</si>
  <si>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</si>
  <si>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</si>
  <si>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</si>
  <si>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</si>
  <si>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</si>
  <si>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</si>
  <si>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</si>
  <si>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</si>
  <si>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</si>
  <si>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</si>
  <si>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</si>
  <si>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</si>
  <si>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</si>
  <si>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</si>
  <si>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</si>
  <si>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</si>
  <si>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</si>
  <si>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</si>
  <si>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</si>
  <si>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</si>
  <si>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</si>
  <si>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</si>
  <si>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</si>
  <si>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</si>
  <si>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</si>
  <si>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</si>
  <si>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</si>
  <si>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</si>
  <si>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</si>
  <si>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</si>
  <si>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</si>
  <si>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</si>
  <si>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</si>
  <si>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</si>
  <si>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</si>
  <si>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</si>
  <si>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</si>
  <si>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</si>
  <si>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</si>
  <si>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</si>
  <si>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</si>
  <si>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</si>
  <si>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</si>
  <si>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</si>
  <si>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</si>
  <si>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</si>
  <si>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</si>
  <si>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</si>
  <si>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</si>
  <si>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</si>
  <si>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</si>
  <si>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</si>
  <si>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</si>
  <si>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</si>
  <si>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</si>
  <si>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</si>
  <si>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</si>
  <si>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</si>
  <si>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</si>
  <si>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</si>
  <si>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</si>
  <si>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</si>
  <si>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</si>
  <si>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</si>
  <si>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</si>
  <si>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</si>
  <si>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</si>
  <si>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</si>
  <si>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</si>
  <si>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</si>
  <si>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</si>
  <si>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</si>
  <si>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</si>
  <si>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</si>
  <si>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</si>
  <si>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</si>
  <si>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</si>
  <si>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ТСН-2001.4. Доп. 1-42. Сб. 8, т. 42, поз. 2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</si>
  <si>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</si>
  <si>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</si>
  <si>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</si>
  <si>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</si>
  <si>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</si>
  <si>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</si>
  <si>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</si>
  <si>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</si>
  <si>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</si>
  <si>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</si>
  <si>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</si>
  <si>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</si>
  <si>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</si>
  <si>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</si>
  <si>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</si>
  <si>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</si>
  <si>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</si>
  <si>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</si>
  <si>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</si>
  <si>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</si>
  <si>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</si>
  <si>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</si>
  <si>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</si>
  <si>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</si>
  <si>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</si>
  <si>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</si>
  <si>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</si>
  <si>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</si>
  <si>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</si>
  <si>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</si>
  <si>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</si>
  <si>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</si>
  <si>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</si>
  <si>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</si>
  <si>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</si>
  <si>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</si>
  <si>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</si>
  <si>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</si>
  <si>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</si>
  <si>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</si>
  <si>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</si>
  <si>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</si>
  <si>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</si>
  <si>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</si>
  <si>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</si>
  <si>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</si>
  <si>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</si>
  <si>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</si>
  <si>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</si>
  <si>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</si>
  <si>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</si>
  <si>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</si>
  <si>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</si>
  <si>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</si>
  <si>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</si>
  <si>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</si>
  <si>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</si>
  <si>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</si>
  <si>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</si>
  <si>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</si>
  <si>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</si>
  <si>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</si>
  <si>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</si>
  <si>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</si>
  <si>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</si>
  <si>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</si>
  <si>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</si>
  <si>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</si>
  <si>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</si>
  <si>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</si>
  <si>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</si>
  <si>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</si>
  <si>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</si>
  <si>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</si>
  <si>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</si>
  <si>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</si>
  <si>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</si>
  <si>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</si>
  <si>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</si>
  <si>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</si>
  <si>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</si>
  <si>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</si>
  <si>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</si>
  <si>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</si>
  <si>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</si>
  <si>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</si>
  <si>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</si>
  <si>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</si>
  <si>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</si>
  <si>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</si>
  <si>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</si>
  <si>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</si>
  <si>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</si>
  <si>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</si>
  <si>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</si>
  <si>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</si>
  <si>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</si>
  <si>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</si>
  <si>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</si>
  <si>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</si>
  <si>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</si>
  <si>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</si>
  <si>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</si>
  <si>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</si>
  <si>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</si>
  <si>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</si>
  <si>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</si>
  <si>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</si>
  <si>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</si>
  <si>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</si>
  <si>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</si>
  <si>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</si>
  <si>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</si>
  <si>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</si>
  <si>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</si>
  <si>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</si>
  <si>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</si>
  <si>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</si>
  <si>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</si>
  <si>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</si>
  <si>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</si>
  <si>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</si>
  <si>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</si>
  <si>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</si>
  <si>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</si>
  <si>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</si>
  <si>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</si>
  <si>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</si>
  <si>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</si>
  <si>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</si>
  <si>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</si>
  <si>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</si>
  <si>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</si>
  <si>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</si>
  <si>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</si>
  <si>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</si>
  <si>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</si>
  <si>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</si>
  <si>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</si>
  <si>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</si>
  <si>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</si>
  <si>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</si>
  <si>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</si>
  <si>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</si>
  <si>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</si>
  <si>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</si>
  <si>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</si>
  <si>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</si>
  <si>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</si>
  <si>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</si>
  <si>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</si>
  <si>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</si>
  <si>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</si>
  <si>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</si>
  <si>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</si>
  <si>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</si>
  <si>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</si>
  <si>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</si>
  <si>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</si>
  <si>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</si>
  <si>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</si>
  <si>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</si>
  <si>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</si>
  <si>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</si>
  <si>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</si>
  <si>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</si>
  <si>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</si>
  <si>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</si>
  <si>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</si>
  <si>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</si>
  <si>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</si>
  <si>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</si>
  <si>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</si>
  <si>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</si>
  <si>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</si>
  <si>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</si>
  <si>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</si>
  <si>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</si>
  <si>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</si>
  <si>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</si>
  <si>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</si>
  <si>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</si>
  <si>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</si>
  <si>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</si>
  <si>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</si>
  <si>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</si>
  <si>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</si>
  <si>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</si>
  <si>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</si>
  <si>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</si>
  <si>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</si>
  <si>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</si>
  <si>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</si>
  <si>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</si>
  <si>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</si>
  <si>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</si>
  <si>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</si>
  <si>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</si>
  <si>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</si>
  <si>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</si>
  <si>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</si>
  <si>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</si>
  <si>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</si>
  <si>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</si>
  <si>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</si>
  <si>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</si>
  <si>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</si>
  <si>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</si>
  <si>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</si>
  <si>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</si>
  <si>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</si>
  <si>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</si>
  <si>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</si>
  <si>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</si>
  <si>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</si>
  <si>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</si>
  <si>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</si>
  <si>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</si>
  <si>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</si>
  <si>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</si>
  <si>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</si>
  <si>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</si>
  <si>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</si>
  <si>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</si>
  <si>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</si>
  <si>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</si>
  <si>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</si>
  <si>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</si>
  <si>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</si>
  <si>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</si>
  <si>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</si>
  <si>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</si>
  <si>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</si>
  <si>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</si>
  <si>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</si>
  <si>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</si>
  <si>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</si>
  <si>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</si>
  <si>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</si>
  <si>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</si>
  <si>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</si>
  <si>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</si>
  <si>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</si>
  <si>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</si>
  <si>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</si>
  <si>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</si>
  <si>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</si>
  <si>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</si>
  <si>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</si>
  <si>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</si>
  <si>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</si>
  <si>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</si>
  <si>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</si>
  <si>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</si>
  <si>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</si>
  <si>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</si>
  <si>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</si>
  <si>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</si>
  <si>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</si>
  <si>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</si>
  <si>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</si>
  <si>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</si>
  <si>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</si>
  <si>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</si>
  <si>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</si>
  <si>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</si>
  <si>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</si>
  <si>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</si>
  <si>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</si>
  <si>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</si>
  <si>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</si>
  <si>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</si>
  <si>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</si>
  <si>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</si>
  <si>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</si>
  <si>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</si>
  <si>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</si>
  <si>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</si>
  <si>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</si>
  <si>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</si>
  <si>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</si>
  <si>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</si>
  <si>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</si>
  <si>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</si>
  <si>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</si>
  <si>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</si>
  <si>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</si>
  <si>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</si>
  <si>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</si>
  <si>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</si>
  <si>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</si>
  <si>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</si>
  <si>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</si>
  <si>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</si>
  <si>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</si>
  <si>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</si>
  <si>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</si>
  <si>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</si>
  <si>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</si>
  <si>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</si>
  <si>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</si>
  <si>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</si>
  <si>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</si>
  <si>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</si>
  <si>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</si>
  <si>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</si>
  <si>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</si>
  <si>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</si>
  <si>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</si>
  <si>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</si>
  <si>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</si>
  <si>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</si>
  <si>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</si>
  <si>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</si>
  <si>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</si>
  <si>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</si>
  <si>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</si>
  <si>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</si>
  <si>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</si>
  <si>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</si>
  <si>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</si>
  <si>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</si>
  <si>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</si>
  <si>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</si>
  <si>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</si>
  <si>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</si>
  <si>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</si>
  <si>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</si>
  <si>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</si>
  <si>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</si>
  <si>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</si>
  <si>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</si>
  <si>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</si>
  <si>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-1250 6-10 кВ с реле типа MSF-220V</t>
  </si>
  <si>
    <t>[2 541 000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</si>
  <si>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</si>
  <si>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</si>
  <si>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</si>
  <si>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</si>
  <si>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</si>
  <si>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</si>
  <si>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</si>
  <si>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</si>
  <si>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</si>
  <si>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</si>
  <si>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</si>
  <si>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</si>
  <si>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</si>
  <si>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</si>
  <si>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</si>
  <si>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</si>
  <si>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</si>
  <si>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</si>
  <si>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</si>
  <si>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</si>
  <si>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</si>
  <si>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</si>
  <si>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</si>
  <si>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</si>
  <si>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</si>
  <si>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</si>
  <si>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</si>
  <si>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</si>
  <si>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</si>
  <si>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</si>
  <si>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</si>
  <si>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</si>
  <si>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</si>
  <si>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</si>
  <si>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</si>
  <si>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</si>
  <si>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</si>
  <si>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</si>
  <si>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</si>
  <si>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</si>
  <si>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</si>
  <si>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</si>
  <si>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</si>
  <si>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</si>
  <si>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</si>
  <si>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</si>
  <si>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</si>
  <si>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</si>
  <si>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</si>
  <si>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</si>
  <si>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</si>
  <si>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</si>
  <si>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</si>
  <si>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</si>
  <si>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</si>
  <si>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</si>
  <si>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</si>
  <si>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</si>
  <si>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</si>
  <si>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</si>
  <si>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</si>
  <si>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</si>
  <si>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</si>
  <si>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</si>
  <si>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</si>
  <si>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</si>
  <si>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</si>
  <si>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</si>
  <si>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</si>
  <si>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</si>
  <si>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</si>
  <si>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</si>
  <si>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</si>
  <si>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</si>
  <si>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</si>
  <si>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</si>
  <si>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</si>
  <si>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</si>
  <si>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</si>
  <si>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</si>
  <si>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</si>
  <si>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</si>
  <si>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</si>
  <si>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</si>
  <si>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</si>
  <si>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</si>
  <si>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</si>
  <si>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</si>
  <si>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</si>
  <si>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</si>
  <si>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</si>
  <si>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</si>
  <si>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</si>
  <si>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</si>
  <si>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</si>
  <si>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</si>
  <si>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</si>
  <si>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</si>
  <si>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</si>
  <si>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</si>
  <si>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</si>
  <si>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</si>
  <si>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</si>
  <si>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</si>
  <si>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</si>
  <si>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</si>
  <si>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</si>
  <si>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</si>
  <si>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</si>
  <si>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</si>
  <si>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</si>
  <si>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</si>
  <si>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</si>
  <si>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</si>
  <si>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</si>
  <si>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</si>
  <si>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</si>
  <si>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</si>
  <si>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</si>
  <si>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</si>
  <si>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</si>
  <si>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</si>
  <si>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</si>
  <si>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</si>
  <si>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</si>
  <si>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</si>
  <si>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</si>
  <si>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</si>
  <si>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</si>
  <si>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</si>
  <si>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</si>
  <si>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</si>
  <si>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</si>
  <si>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</si>
  <si>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</si>
  <si>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</si>
  <si>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</si>
  <si>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</si>
  <si>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</si>
  <si>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</si>
  <si>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</si>
  <si>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</si>
  <si>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</si>
  <si>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</si>
  <si>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</si>
  <si>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</si>
  <si>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</si>
  <si>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</si>
  <si>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</si>
  <si>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</si>
  <si>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</si>
  <si>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</si>
  <si>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</si>
  <si>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</si>
  <si>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</si>
  <si>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</si>
  <si>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</si>
  <si>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</si>
  <si>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</si>
  <si>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</si>
  <si>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</si>
  <si>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</si>
  <si>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</si>
  <si>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</si>
  <si>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</si>
  <si>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</si>
  <si>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</si>
  <si>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</si>
  <si>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</si>
  <si>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</si>
  <si>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</si>
  <si>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</si>
  <si>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</si>
  <si>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</si>
  <si>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</si>
  <si>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</si>
  <si>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</si>
  <si>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</si>
  <si>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</si>
  <si>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</si>
  <si>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</si>
  <si>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</si>
  <si>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</si>
  <si>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</si>
  <si>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</si>
  <si>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</si>
  <si>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</si>
  <si>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</si>
  <si>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</si>
  <si>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</si>
  <si>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</si>
  <si>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</si>
  <si>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</si>
  <si>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</si>
  <si>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</si>
  <si>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</si>
  <si>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</si>
  <si>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</si>
  <si>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</si>
  <si>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</si>
  <si>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</si>
  <si>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</si>
  <si>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</si>
  <si>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</si>
  <si>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</si>
  <si>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</si>
  <si>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</si>
  <si>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</si>
  <si>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</si>
  <si>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</si>
  <si>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</si>
  <si>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</si>
  <si>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</si>
  <si>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</si>
  <si>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</si>
  <si>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</si>
  <si>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</si>
  <si>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</si>
  <si>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</si>
  <si>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</si>
  <si>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</si>
  <si>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</si>
  <si>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</si>
  <si>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</si>
  <si>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</si>
  <si>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</si>
  <si>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</si>
  <si>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</si>
  <si>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</si>
  <si>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</si>
  <si>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</si>
  <si>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</si>
  <si>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-1250 6-10 кВ с реле типа MSF-220V</t>
    </r>
    <r>
      <rPr>
        <i/>
        <sz val="10"/>
        <rFont val="Arial"/>
        <family val="2"/>
        <charset val="204"/>
      </rPr>
      <t xml:space="preserve">
429 415,82 = [2 541 000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</si>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</sst>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topLeftCell="A13" zoomScaleNormal="100" workbookViewId="0">
      <selection activeCell="J24" sqref="J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654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2х1250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635</v>
      </c>
      <c r="J13" s="19" t="s">
        <v>636</v>
      </c>
      <c r="K13" s="10"/>
    </row>
    <row r="14" spans="1:11" ht="15" x14ac:dyDescent="0.25">
      <c r="A14" s="10"/>
      <c r="B14" s="10"/>
      <c r="C14" s="10"/>
      <c r="D14" s="10"/>
      <c r="E14" s="20" t="s">
        <v>637</v>
      </c>
      <c r="F14" s="20"/>
      <c r="G14" s="20"/>
      <c r="H14" s="20"/>
      <c r="I14" s="21">
        <f>SUM(O1:O738)/1000</f>
        <v>2256.4270900000001</v>
      </c>
      <c r="J14" s="21">
        <f>(Source!F655/1000)</f>
        <v>12540.809579999999</v>
      </c>
      <c r="K14" s="22" t="s">
        <v>699</v>
      </c>
    </row>
    <row r="15" spans="1:11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699</v>
      </c>
    </row>
    <row r="16" spans="1:11" ht="14.25" x14ac:dyDescent="0.2">
      <c r="A16" s="10"/>
      <c r="B16" s="10"/>
      <c r="C16" s="10"/>
      <c r="D16" s="10"/>
      <c r="E16" s="23" t="s">
        <v>638</v>
      </c>
      <c r="F16" s="23"/>
      <c r="G16" s="23"/>
      <c r="H16" s="23"/>
      <c r="I16" s="24">
        <f>SUM(Y1:Y738)/1000</f>
        <v>94.982439999999983</v>
      </c>
      <c r="J16" s="24">
        <f>(Source!F645)/1000</f>
        <v>762.66431</v>
      </c>
      <c r="K16" s="10" t="s">
        <v>699</v>
      </c>
    </row>
    <row r="17" spans="1:37" ht="14.25" x14ac:dyDescent="0.2">
      <c r="A17" s="10"/>
      <c r="B17" s="10"/>
      <c r="C17" s="10"/>
      <c r="D17" s="10"/>
      <c r="E17" s="23" t="s">
        <v>443</v>
      </c>
      <c r="F17" s="23"/>
      <c r="G17" s="23"/>
      <c r="H17" s="23"/>
      <c r="I17" s="24">
        <f>SUM(Z1:Z738)/1000</f>
        <v>2111.4223699999998</v>
      </c>
      <c r="J17" s="24">
        <f>(Source!F636)/1000</f>
        <v>10852.71098</v>
      </c>
      <c r="K17" s="10" t="s">
        <v>699</v>
      </c>
    </row>
    <row r="18" spans="1:37" ht="14.25" x14ac:dyDescent="0.2">
      <c r="A18" s="10"/>
      <c r="B18" s="10"/>
      <c r="C18" s="10"/>
      <c r="D18" s="10"/>
      <c r="E18" s="23" t="s">
        <v>639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699</v>
      </c>
    </row>
    <row r="19" spans="1:37" ht="14.25" x14ac:dyDescent="0.2">
      <c r="A19" s="10"/>
      <c r="B19" s="10"/>
      <c r="C19" s="10"/>
      <c r="D19" s="10"/>
      <c r="E19" s="23" t="s">
        <v>640</v>
      </c>
      <c r="F19" s="23"/>
      <c r="G19" s="23"/>
      <c r="H19" s="23"/>
      <c r="I19" s="24">
        <f>SUM(W1:W738)/1000</f>
        <v>21.171050000000001</v>
      </c>
      <c r="J19" s="24">
        <f>(Source!F642+ Source!F641)/1000</f>
        <v>551.71753999999999</v>
      </c>
      <c r="K19" s="10" t="s">
        <v>699</v>
      </c>
    </row>
    <row r="20" spans="1:37" ht="14.25" x14ac:dyDescent="0.2">
      <c r="A20" s="10"/>
      <c r="B20" s="10"/>
      <c r="C20" s="10"/>
      <c r="D20" s="10"/>
      <c r="E20" s="23" t="s">
        <v>641</v>
      </c>
      <c r="F20" s="23"/>
      <c r="G20" s="23"/>
      <c r="H20" s="23"/>
      <c r="I20" s="24">
        <f>SUM(AB1:AB738)</f>
        <v>1240.3733648109999</v>
      </c>
      <c r="J20" s="24"/>
      <c r="K20" s="10" t="s">
        <v>577</v>
      </c>
    </row>
    <row r="21" spans="1:37" ht="14.25" hidden="1" x14ac:dyDescent="0.2">
      <c r="A21" s="10"/>
      <c r="B21" s="10"/>
      <c r="C21" s="10"/>
      <c r="D21" s="10"/>
      <c r="E21" s="25" t="s">
        <v>642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88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655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656</v>
      </c>
    </row>
    <row r="26" spans="1:37" ht="99.75" x14ac:dyDescent="0.2">
      <c r="A26" s="28" t="s">
        <v>643</v>
      </c>
      <c r="B26" s="28" t="s">
        <v>644</v>
      </c>
      <c r="C26" s="28" t="s">
        <v>645</v>
      </c>
      <c r="D26" s="28" t="s">
        <v>646</v>
      </c>
      <c r="E26" s="28" t="s">
        <v>647</v>
      </c>
      <c r="F26" s="28" t="s">
        <v>648</v>
      </c>
      <c r="G26" s="29" t="s">
        <v>649</v>
      </c>
      <c r="H26" s="29" t="s">
        <v>650</v>
      </c>
      <c r="I26" s="28" t="s">
        <v>651</v>
      </c>
      <c r="J26" s="28" t="s">
        <v>652</v>
      </c>
      <c r="K26" s="28" t="s">
        <v>653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21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657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658</v>
      </c>
      <c r="D35" s="35" t="s">
        <v>659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660</v>
      </c>
      <c r="D36" s="35" t="s">
        <v>659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661</v>
      </c>
      <c r="D37" s="43" t="s">
        <v>662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663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28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657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658</v>
      </c>
      <c r="D43" s="35" t="s">
        <v>659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660</v>
      </c>
      <c r="D44" s="35" t="s">
        <v>659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661</v>
      </c>
      <c r="D45" s="43" t="s">
        <v>662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663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32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657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664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665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666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37</v>
      </c>
      <c r="B54" s="33" t="str">
        <f>Source!F31</f>
        <v>5772450000</v>
      </c>
      <c r="C54" s="33" t="s">
        <v>39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6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658</v>
      </c>
      <c r="D55" s="35" t="s">
        <v>659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660</v>
      </c>
      <c r="D56" s="35" t="s">
        <v>659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667</v>
      </c>
      <c r="D57" s="35" t="s">
        <v>659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661</v>
      </c>
      <c r="D58" s="43" t="s">
        <v>662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663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668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663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669</v>
      </c>
      <c r="H66">
        <f>SUM(AC31:AC65)</f>
        <v>0</v>
      </c>
      <c r="J66">
        <f>SUM(AD31:AD65)</f>
        <v>0</v>
      </c>
    </row>
    <row r="67" spans="1:28" hidden="1" x14ac:dyDescent="0.2">
      <c r="A67" t="s">
        <v>670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106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657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664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665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666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658</v>
      </c>
      <c r="D75" s="35" t="s">
        <v>659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660</v>
      </c>
      <c r="D76" s="35" t="s">
        <v>659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667</v>
      </c>
      <c r="D77" s="35" t="s">
        <v>659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661</v>
      </c>
      <c r="D78" s="43" t="s">
        <v>662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663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4.8-42-2</v>
      </c>
      <c r="C81" s="33" t="s">
        <v>114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816.88</v>
      </c>
      <c r="R81">
        <f>Source!X69</f>
        <v>17486.55</v>
      </c>
      <c r="S81">
        <f>ROUND((Source!DO69/100)*ROUND((ROUND((Source!AF69*Source!AV69*Source!I69),2)),2), 2)</f>
        <v>510.55</v>
      </c>
      <c r="T81">
        <f>Source!Y69</f>
        <v>8173.06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657</v>
      </c>
      <c r="D82" s="35"/>
      <c r="E82" s="34"/>
      <c r="F82" s="37">
        <f>Source!AO69</f>
        <v>348.31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729.36</v>
      </c>
      <c r="J82" s="34">
        <f>IF(Source!BA69&lt;&gt; 0, Source!BA69, 1)</f>
        <v>26.06</v>
      </c>
      <c r="K82" s="37">
        <f>Source!S69</f>
        <v>19007.12</v>
      </c>
      <c r="W82">
        <f>I82</f>
        <v>729.36</v>
      </c>
    </row>
    <row r="83" spans="1:28" ht="14.25" x14ac:dyDescent="0.2">
      <c r="A83" s="33"/>
      <c r="B83" s="33"/>
      <c r="C83" s="33" t="s">
        <v>664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665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666</v>
      </c>
      <c r="D85" s="35"/>
      <c r="E85" s="34"/>
      <c r="F85" s="37">
        <f>Source!AL69</f>
        <v>277.89999999999998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555.79999999999995</v>
      </c>
      <c r="J85" s="34">
        <f>IF(Source!BC69&lt;&gt; 0, Source!BC69, 1)</f>
        <v>6.98</v>
      </c>
      <c r="K85" s="37">
        <f>Source!P69</f>
        <v>3879.48</v>
      </c>
    </row>
    <row r="86" spans="1:28" ht="14.25" x14ac:dyDescent="0.2">
      <c r="A86" s="33"/>
      <c r="B86" s="33"/>
      <c r="C86" s="33" t="s">
        <v>658</v>
      </c>
      <c r="D86" s="35" t="s">
        <v>659</v>
      </c>
      <c r="E86" s="34">
        <f>Source!DN69</f>
        <v>112</v>
      </c>
      <c r="F86" s="37"/>
      <c r="G86" s="36"/>
      <c r="H86" s="34"/>
      <c r="I86" s="37">
        <f>SUM(Q81:Q85)</f>
        <v>816.88</v>
      </c>
      <c r="J86" s="34">
        <f>Source!BZ69</f>
        <v>92</v>
      </c>
      <c r="K86" s="37">
        <f>SUM(R81:R85)</f>
        <v>17486.55</v>
      </c>
    </row>
    <row r="87" spans="1:28" ht="14.25" x14ac:dyDescent="0.2">
      <c r="A87" s="33"/>
      <c r="B87" s="33"/>
      <c r="C87" s="33" t="s">
        <v>660</v>
      </c>
      <c r="D87" s="35" t="s">
        <v>659</v>
      </c>
      <c r="E87" s="34">
        <f>Source!DO69</f>
        <v>70</v>
      </c>
      <c r="F87" s="37"/>
      <c r="G87" s="36"/>
      <c r="H87" s="34"/>
      <c r="I87" s="37">
        <f>SUM(S81:S86)</f>
        <v>510.55</v>
      </c>
      <c r="J87" s="34">
        <f>Source!CA69</f>
        <v>43</v>
      </c>
      <c r="K87" s="37">
        <f>SUM(T81:T86)</f>
        <v>8173.06</v>
      </c>
    </row>
    <row r="88" spans="1:28" ht="14.25" x14ac:dyDescent="0.2">
      <c r="A88" s="33"/>
      <c r="B88" s="33"/>
      <c r="C88" s="33" t="s">
        <v>667</v>
      </c>
      <c r="D88" s="35" t="s">
        <v>659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661</v>
      </c>
      <c r="D89" s="43" t="s">
        <v>662</v>
      </c>
      <c r="E89" s="44">
        <f>Source!AQ69</f>
        <v>27.6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57.794399999999996</v>
      </c>
      <c r="J89" s="44"/>
      <c r="K89" s="45"/>
      <c r="AB89" s="39">
        <f>I89</f>
        <v>57.794399999999996</v>
      </c>
    </row>
    <row r="90" spans="1:28" ht="15" x14ac:dyDescent="0.25">
      <c r="A90" s="47"/>
      <c r="B90" s="47"/>
      <c r="C90" s="48" t="s">
        <v>663</v>
      </c>
      <c r="D90" s="47"/>
      <c r="E90" s="47"/>
      <c r="F90" s="47"/>
      <c r="G90" s="47"/>
      <c r="H90" s="49">
        <f>I82+I83+I85+I86+I87+I88</f>
        <v>3938.98</v>
      </c>
      <c r="I90" s="49"/>
      <c r="J90" s="49">
        <f>K82+K83+K85+K86+K87+K88</f>
        <v>68174.98</v>
      </c>
      <c r="K90" s="49"/>
      <c r="O90" s="39">
        <f>I82+I83+I85+I86+I87+I88</f>
        <v>3938.98</v>
      </c>
      <c r="P90" s="39">
        <f>K82+K83+K85+K86+K87+K88</f>
        <v>68174.98</v>
      </c>
      <c r="X90">
        <f>IF(Source!BI69&lt;=1,I82+I83+I85+I86+I87+I88-0, 0)</f>
        <v>0</v>
      </c>
      <c r="Y90">
        <f>IF(Source!BI69=2,I82+I83+I85+I86+I87+I88-0, 0)</f>
        <v>3938.98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118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657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664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665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666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658</v>
      </c>
      <c r="D97" s="35" t="s">
        <v>659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660</v>
      </c>
      <c r="D98" s="35" t="s">
        <v>659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667</v>
      </c>
      <c r="D99" s="35" t="s">
        <v>659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661</v>
      </c>
      <c r="D100" s="43" t="s">
        <v>662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663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124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657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664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665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666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658</v>
      </c>
      <c r="D108" s="35" t="s">
        <v>659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660</v>
      </c>
      <c r="D109" s="35" t="s">
        <v>659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667</v>
      </c>
      <c r="D110" s="35" t="s">
        <v>659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661</v>
      </c>
      <c r="D111" s="43" t="s">
        <v>662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663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128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657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664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665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666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658</v>
      </c>
      <c r="D119" s="35" t="s">
        <v>659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660</v>
      </c>
      <c r="D120" s="35" t="s">
        <v>659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667</v>
      </c>
      <c r="D121" s="35" t="s">
        <v>659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661</v>
      </c>
      <c r="D122" s="43" t="s">
        <v>662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663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132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657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664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665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666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658</v>
      </c>
      <c r="D130" s="35" t="s">
        <v>659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660</v>
      </c>
      <c r="D131" s="35" t="s">
        <v>659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667</v>
      </c>
      <c r="D132" s="35" t="s">
        <v>659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661</v>
      </c>
      <c r="D133" s="43" t="s">
        <v>662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663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137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657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664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665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666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658</v>
      </c>
      <c r="D142" s="35" t="s">
        <v>659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660</v>
      </c>
      <c r="D143" s="35" t="s">
        <v>659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667</v>
      </c>
      <c r="D144" s="35" t="s">
        <v>659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661</v>
      </c>
      <c r="D145" s="43" t="s">
        <v>662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663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144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657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666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658</v>
      </c>
      <c r="D151" s="35" t="s">
        <v>659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660</v>
      </c>
      <c r="D152" s="35" t="s">
        <v>659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661</v>
      </c>
      <c r="D153" s="43" t="s">
        <v>662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663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150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657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664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665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666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658</v>
      </c>
      <c r="D162" s="35" t="s">
        <v>659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660</v>
      </c>
      <c r="D163" s="35" t="s">
        <v>659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667</v>
      </c>
      <c r="D164" s="35" t="s">
        <v>659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661</v>
      </c>
      <c r="D165" s="43" t="s">
        <v>662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663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165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657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664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665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666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170</v>
      </c>
      <c r="B174" s="33" t="str">
        <f>Source!F80</f>
        <v>2248200000</v>
      </c>
      <c r="C174" s="33" t="s">
        <v>172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6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658</v>
      </c>
      <c r="D175" s="35" t="s">
        <v>659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660</v>
      </c>
      <c r="D176" s="35" t="s">
        <v>659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667</v>
      </c>
      <c r="D177" s="35" t="s">
        <v>659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661</v>
      </c>
      <c r="D178" s="43" t="s">
        <v>662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663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182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657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664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665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666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184</v>
      </c>
      <c r="B187" s="33" t="str">
        <f>Source!F84</f>
        <v>2248200000</v>
      </c>
      <c r="C187" s="33" t="s">
        <v>172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6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658</v>
      </c>
      <c r="D188" s="35" t="s">
        <v>659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660</v>
      </c>
      <c r="D189" s="35" t="s">
        <v>659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667</v>
      </c>
      <c r="D190" s="35" t="s">
        <v>659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661</v>
      </c>
      <c r="D191" s="43" t="s">
        <v>662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663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189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657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664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665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666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658</v>
      </c>
      <c r="D200" s="35" t="s">
        <v>659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660</v>
      </c>
      <c r="D201" s="35" t="s">
        <v>659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667</v>
      </c>
      <c r="D202" s="35" t="s">
        <v>659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661</v>
      </c>
      <c r="D203" s="43" t="s">
        <v>662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663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193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657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664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665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666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658</v>
      </c>
      <c r="D212" s="35" t="s">
        <v>659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660</v>
      </c>
      <c r="D213" s="35" t="s">
        <v>659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667</v>
      </c>
      <c r="D214" s="35" t="s">
        <v>659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661</v>
      </c>
      <c r="D215" s="43" t="s">
        <v>662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663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197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657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664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665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666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658</v>
      </c>
      <c r="D224" s="35" t="s">
        <v>659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660</v>
      </c>
      <c r="D225" s="35" t="s">
        <v>659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667</v>
      </c>
      <c r="D226" s="35" t="s">
        <v>659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661</v>
      </c>
      <c r="D227" s="43" t="s">
        <v>662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663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202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657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664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665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666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658</v>
      </c>
      <c r="D235" s="35" t="s">
        <v>659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660</v>
      </c>
      <c r="D236" s="35" t="s">
        <v>659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667</v>
      </c>
      <c r="D237" s="35" t="s">
        <v>659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661</v>
      </c>
      <c r="D238" s="43" t="s">
        <v>662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663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206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657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664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665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666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658</v>
      </c>
      <c r="D247" s="35" t="s">
        <v>659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660</v>
      </c>
      <c r="D248" s="35" t="s">
        <v>659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667</v>
      </c>
      <c r="D249" s="35" t="s">
        <v>659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661</v>
      </c>
      <c r="D250" s="43" t="s">
        <v>662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663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227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657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664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665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666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658</v>
      </c>
      <c r="D259" s="35" t="s">
        <v>659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660</v>
      </c>
      <c r="D260" s="35" t="s">
        <v>659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667</v>
      </c>
      <c r="D261" s="35" t="s">
        <v>659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661</v>
      </c>
      <c r="D262" s="43" t="s">
        <v>662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663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233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657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664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665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666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658</v>
      </c>
      <c r="D271" s="35" t="s">
        <v>659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660</v>
      </c>
      <c r="D272" s="35" t="s">
        <v>659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667</v>
      </c>
      <c r="D273" s="35" t="s">
        <v>659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661</v>
      </c>
      <c r="D274" s="43" t="s">
        <v>662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663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227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657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664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665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666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658</v>
      </c>
      <c r="D283" s="35" t="s">
        <v>659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660</v>
      </c>
      <c r="D284" s="35" t="s">
        <v>659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667</v>
      </c>
      <c r="D285" s="35" t="s">
        <v>659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661</v>
      </c>
      <c r="D286" s="43" t="s">
        <v>662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663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238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657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666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658</v>
      </c>
      <c r="D292" s="35" t="s">
        <v>659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660</v>
      </c>
      <c r="D293" s="35" t="s">
        <v>659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661</v>
      </c>
      <c r="D294" s="43" t="s">
        <v>662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663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227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657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664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665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666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658</v>
      </c>
      <c r="D303" s="35" t="s">
        <v>659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660</v>
      </c>
      <c r="D304" s="35" t="s">
        <v>659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667</v>
      </c>
      <c r="D305" s="35" t="s">
        <v>659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661</v>
      </c>
      <c r="D306" s="43" t="s">
        <v>662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663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20683.160000000003</v>
      </c>
      <c r="I310" s="52"/>
      <c r="J310" s="41">
        <f>SUM(P69:P309)</f>
        <v>343897.29</v>
      </c>
      <c r="K310" s="52"/>
    </row>
    <row r="311" spans="1:28" hidden="1" x14ac:dyDescent="0.2">
      <c r="A311" t="s">
        <v>669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670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246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657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664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665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666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658</v>
      </c>
      <c r="D321" s="35" t="s">
        <v>659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660</v>
      </c>
      <c r="D322" s="35" t="s">
        <v>659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667</v>
      </c>
      <c r="D323" s="35" t="s">
        <v>659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661</v>
      </c>
      <c r="D324" s="43" t="s">
        <v>662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663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252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657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664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665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666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658</v>
      </c>
      <c r="D333" s="35" t="s">
        <v>659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660</v>
      </c>
      <c r="D334" s="35" t="s">
        <v>659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667</v>
      </c>
      <c r="D335" s="35" t="s">
        <v>659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661</v>
      </c>
      <c r="D336" s="43" t="s">
        <v>662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663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257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657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664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665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666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259</v>
      </c>
      <c r="B345" s="33" t="str">
        <f>Source!F142</f>
        <v>1.23-10-32</v>
      </c>
      <c r="C345" s="33" t="s">
        <v>261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6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658</v>
      </c>
      <c r="D346" s="35" t="s">
        <v>659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660</v>
      </c>
      <c r="D347" s="35" t="s">
        <v>659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667</v>
      </c>
      <c r="D348" s="35" t="s">
        <v>659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661</v>
      </c>
      <c r="D349" s="43" t="s">
        <v>662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663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671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663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672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663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673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663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674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663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279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657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664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665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284</v>
      </c>
      <c r="B369" s="33" t="str">
        <f>Source!F148</f>
        <v>1.1-1-1465</v>
      </c>
      <c r="C369" s="33" t="s">
        <v>286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6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658</v>
      </c>
      <c r="D370" s="35" t="s">
        <v>659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660</v>
      </c>
      <c r="D371" s="35" t="s">
        <v>659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667</v>
      </c>
      <c r="D372" s="35" t="s">
        <v>659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661</v>
      </c>
      <c r="D373" s="43" t="s">
        <v>662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663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290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657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664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665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293</v>
      </c>
      <c r="B381" s="33" t="str">
        <f>Source!F150</f>
        <v>1.12-6-706</v>
      </c>
      <c r="C381" s="33" t="s">
        <v>295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6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658</v>
      </c>
      <c r="D382" s="35" t="s">
        <v>659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660</v>
      </c>
      <c r="D383" s="35" t="s">
        <v>659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667</v>
      </c>
      <c r="D384" s="35" t="s">
        <v>659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661</v>
      </c>
      <c r="D385" s="43" t="s">
        <v>662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663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299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657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664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665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666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658</v>
      </c>
      <c r="D394" s="35" t="s">
        <v>659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660</v>
      </c>
      <c r="D395" s="35" t="s">
        <v>659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667</v>
      </c>
      <c r="D396" s="35" t="s">
        <v>659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661</v>
      </c>
      <c r="D397" s="43" t="s">
        <v>662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663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304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657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664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665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666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658</v>
      </c>
      <c r="D406" s="35" t="s">
        <v>659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660</v>
      </c>
      <c r="D407" s="35" t="s">
        <v>659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667</v>
      </c>
      <c r="D408" s="35" t="s">
        <v>659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661</v>
      </c>
      <c r="D409" s="43" t="s">
        <v>662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663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308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657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311</v>
      </c>
      <c r="B415" s="33" t="str">
        <f>Source!F154</f>
        <v>1.1-1-162</v>
      </c>
      <c r="C415" s="33" t="s">
        <v>313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6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315</v>
      </c>
      <c r="B416" s="33" t="str">
        <f>Source!F155</f>
        <v>1.1-2-69</v>
      </c>
      <c r="C416" s="33" t="s">
        <v>317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6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319</v>
      </c>
      <c r="B417" s="33" t="str">
        <f>Source!F156</f>
        <v>5711000000</v>
      </c>
      <c r="C417" s="33" t="s">
        <v>321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6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658</v>
      </c>
      <c r="D418" s="35" t="s">
        <v>659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660</v>
      </c>
      <c r="D419" s="35" t="s">
        <v>659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661</v>
      </c>
      <c r="D420" s="43" t="s">
        <v>662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663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257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657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664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665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666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324</v>
      </c>
      <c r="B429" s="33" t="str">
        <f>Source!F158</f>
        <v>1.23-10-34</v>
      </c>
      <c r="C429" s="33" t="s">
        <v>326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6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658</v>
      </c>
      <c r="D430" s="35" t="s">
        <v>659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660</v>
      </c>
      <c r="D431" s="35" t="s">
        <v>659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667</v>
      </c>
      <c r="D432" s="35" t="s">
        <v>659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661</v>
      </c>
      <c r="D433" s="43" t="s">
        <v>662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663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330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663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337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663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675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663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676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663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669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670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348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663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352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663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356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663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360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663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364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663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677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663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370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663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377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663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381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663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385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663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389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663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393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663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397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663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401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663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678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663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679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663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680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663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414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663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418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663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422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663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426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663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430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663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681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663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437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663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441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663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669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670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682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663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683</v>
      </c>
      <c r="D538" s="43" t="str">
        <f>Source!H259</f>
        <v>ШТ</v>
      </c>
      <c r="E538" s="44">
        <f>Source!I259</f>
        <v>2</v>
      </c>
      <c r="F538" s="45">
        <f>Source!AL259</f>
        <v>429415.82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858831.64</v>
      </c>
      <c r="J538" s="44">
        <f>IF(Source!BC259&lt;&gt; 0, Source!BC259, 1)</f>
        <v>5.14</v>
      </c>
      <c r="K538" s="45">
        <f>Source!P259</f>
        <v>4414394.63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663</v>
      </c>
      <c r="D539" s="47"/>
      <c r="E539" s="47"/>
      <c r="F539" s="47"/>
      <c r="G539" s="47"/>
      <c r="H539" s="49">
        <f>I538</f>
        <v>858831.64</v>
      </c>
      <c r="I539" s="49"/>
      <c r="J539" s="49">
        <f>K538</f>
        <v>4414394.63</v>
      </c>
      <c r="K539" s="49"/>
      <c r="O539" s="39">
        <f>I538</f>
        <v>858831.64</v>
      </c>
      <c r="P539" s="39">
        <f>K538</f>
        <v>4414394.63</v>
      </c>
      <c r="X539">
        <f>IF(Source!BI259&lt;=1,I538-0, 0)</f>
        <v>0</v>
      </c>
      <c r="Y539">
        <f>IF(Source!BI259=2,I538-0, 0)</f>
        <v>0</v>
      </c>
      <c r="Z539">
        <f>IF(Source!BI259=3,I538-0, 0)</f>
        <v>858831.64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684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663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685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663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686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663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687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663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688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663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689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663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690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663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1897564.7</v>
      </c>
      <c r="I563" s="52"/>
      <c r="J563" s="41">
        <f>SUM(P534:P562)</f>
        <v>9753482.5499999989</v>
      </c>
      <c r="K563" s="52"/>
    </row>
    <row r="564" spans="1:27" hidden="1" x14ac:dyDescent="0.2">
      <c r="A564" t="s">
        <v>669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670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691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663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692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663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693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663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694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663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669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670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128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657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664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665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666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658</v>
      </c>
      <c r="D593" s="35" t="s">
        <v>659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660</v>
      </c>
      <c r="D594" s="35" t="s">
        <v>659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667</v>
      </c>
      <c r="D595" s="35" t="s">
        <v>659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661</v>
      </c>
      <c r="D596" s="43" t="s">
        <v>662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663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491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657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666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658</v>
      </c>
      <c r="D602" s="35" t="s">
        <v>659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660</v>
      </c>
      <c r="D603" s="35" t="s">
        <v>659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661</v>
      </c>
      <c r="D604" s="43" t="s">
        <v>662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663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497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663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501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657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664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665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666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658</v>
      </c>
      <c r="D616" s="35" t="s">
        <v>659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660</v>
      </c>
      <c r="D617" s="35" t="s">
        <v>659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667</v>
      </c>
      <c r="D618" s="35" t="s">
        <v>659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661</v>
      </c>
      <c r="D619" s="43" t="s">
        <v>662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663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257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657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664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665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666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658</v>
      </c>
      <c r="D628" s="35" t="s">
        <v>659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660</v>
      </c>
      <c r="D629" s="35" t="s">
        <v>659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667</v>
      </c>
      <c r="D630" s="35" t="s">
        <v>659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661</v>
      </c>
      <c r="D631" s="43" t="s">
        <v>662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663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669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670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695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663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669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670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696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663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697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663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516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663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261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663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698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663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669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670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669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670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527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657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658</v>
      </c>
      <c r="D678" s="35" t="s">
        <v>659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660</v>
      </c>
      <c r="D679" s="35" t="s">
        <v>659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661</v>
      </c>
      <c r="D680" s="43" t="s">
        <v>662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663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534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664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665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667</v>
      </c>
      <c r="D686" s="43" t="s">
        <v>659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663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669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670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542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657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658</v>
      </c>
      <c r="D697" s="35" t="s">
        <v>659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660</v>
      </c>
      <c r="D698" s="35" t="s">
        <v>659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661</v>
      </c>
      <c r="D699" s="43" t="s">
        <v>662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663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550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657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658</v>
      </c>
      <c r="D704" s="35" t="s">
        <v>659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660</v>
      </c>
      <c r="D705" s="35" t="s">
        <v>659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661</v>
      </c>
      <c r="D706" s="43" t="s">
        <v>662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663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555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657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658</v>
      </c>
      <c r="D711" s="35" t="s">
        <v>659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660</v>
      </c>
      <c r="D712" s="35" t="s">
        <v>659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661</v>
      </c>
      <c r="D713" s="43" t="s">
        <v>662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663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560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657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658</v>
      </c>
      <c r="D718" s="35" t="s">
        <v>659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660</v>
      </c>
      <c r="D719" s="35" t="s">
        <v>659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661</v>
      </c>
      <c r="D720" s="43" t="s">
        <v>662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663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669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670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669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670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2256427.0900000003</v>
      </c>
      <c r="I732" s="52"/>
      <c r="J732" s="41">
        <f>SUM(P29:P731)</f>
        <v>12540809.580000002</v>
      </c>
      <c r="K732" s="52"/>
    </row>
    <row r="733" spans="1:38" hidden="1" x14ac:dyDescent="0.2">
      <c r="A733" t="s">
        <v>669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670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2х1250</v>
      </c>
      <c r="B736" s="53"/>
      <c r="C736" s="53"/>
      <c r="D736" s="53"/>
      <c r="E736" s="53"/>
      <c r="F736" s="53"/>
      <c r="G736" s="53"/>
      <c r="H736" s="41">
        <f>SUM(O1:O735)</f>
        <v>2256427.0900000003</v>
      </c>
      <c r="I736" s="52"/>
      <c r="J736" s="41">
        <f>SUM(P1:P735)</f>
        <v>12540809.580000002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2х1250</v>
      </c>
    </row>
    <row r="737" spans="1:11" hidden="1" x14ac:dyDescent="0.2">
      <c r="A737" t="s">
        <v>669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670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12540809.58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762664.31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10852710.98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700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701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702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701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8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Сооружение встроенной ТП 10 кВ с трансформаторами 2х1250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11878895.32</v>
      </c>
      <c r="P18" s="2">
        <f t="shared" si="1"/>
        <v>11278863.74</v>
      </c>
      <c r="Q18" s="2">
        <f t="shared" si="1"/>
        <v>87137.69</v>
      </c>
      <c r="R18" s="2">
        <f t="shared" si="1"/>
        <v>38823.65</v>
      </c>
      <c r="S18" s="2">
        <f t="shared" si="1"/>
        <v>512893.89</v>
      </c>
      <c r="T18" s="2">
        <f t="shared" si="1"/>
        <v>0</v>
      </c>
      <c r="U18" s="2">
        <f t="shared" si="1"/>
        <v>1240.3733648109999</v>
      </c>
      <c r="V18" s="2">
        <f t="shared" si="1"/>
        <v>0</v>
      </c>
      <c r="W18" s="2">
        <f t="shared" si="1"/>
        <v>0</v>
      </c>
      <c r="X18" s="2">
        <f t="shared" si="1"/>
        <v>386801.08</v>
      </c>
      <c r="Y18" s="2">
        <f t="shared" si="1"/>
        <v>212995.34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10852710.98</v>
      </c>
      <c r="AQ18" s="2">
        <f t="shared" si="1"/>
        <v>0</v>
      </c>
      <c r="AR18" s="2">
        <f t="shared" si="1"/>
        <v>12540809.58</v>
      </c>
      <c r="AS18" s="2">
        <f t="shared" si="1"/>
        <v>105655.56</v>
      </c>
      <c r="AT18" s="2">
        <f t="shared" si="1"/>
        <v>762664.31</v>
      </c>
      <c r="AU18" s="2">
        <f t="shared" ref="AU18:BZ18" si="2">AU627</f>
        <v>819778.73</v>
      </c>
      <c r="AV18" s="2">
        <f t="shared" si="2"/>
        <v>11278863.74</v>
      </c>
      <c r="AW18" s="2">
        <f t="shared" si="2"/>
        <v>426152.76</v>
      </c>
      <c r="AX18" s="2">
        <f t="shared" si="2"/>
        <v>0</v>
      </c>
      <c r="AY18" s="2">
        <f t="shared" si="2"/>
        <v>426152.76</v>
      </c>
      <c r="AZ18" s="2">
        <f t="shared" si="2"/>
        <v>10852710.98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16</v>
      </c>
      <c r="G20" s="1" t="s">
        <v>16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11878895.32</v>
      </c>
      <c r="P22" s="2">
        <f t="shared" si="8"/>
        <v>11278863.74</v>
      </c>
      <c r="Q22" s="2">
        <f t="shared" si="8"/>
        <v>87137.69</v>
      </c>
      <c r="R22" s="2">
        <f t="shared" si="8"/>
        <v>38823.65</v>
      </c>
      <c r="S22" s="2">
        <f t="shared" si="8"/>
        <v>512893.89</v>
      </c>
      <c r="T22" s="2">
        <f t="shared" si="8"/>
        <v>0</v>
      </c>
      <c r="U22" s="2">
        <f t="shared" si="8"/>
        <v>1240.3733648109999</v>
      </c>
      <c r="V22" s="2">
        <f t="shared" si="8"/>
        <v>0</v>
      </c>
      <c r="W22" s="2">
        <f t="shared" si="8"/>
        <v>0</v>
      </c>
      <c r="X22" s="2">
        <f t="shared" si="8"/>
        <v>386801.08</v>
      </c>
      <c r="Y22" s="2">
        <f t="shared" si="8"/>
        <v>212995.34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10852710.98</v>
      </c>
      <c r="AQ22" s="2">
        <f t="shared" si="8"/>
        <v>0</v>
      </c>
      <c r="AR22" s="2">
        <f t="shared" si="8"/>
        <v>12540809.58</v>
      </c>
      <c r="AS22" s="2">
        <f t="shared" si="8"/>
        <v>105655.56</v>
      </c>
      <c r="AT22" s="2">
        <f t="shared" si="8"/>
        <v>762664.31</v>
      </c>
      <c r="AU22" s="2">
        <f t="shared" ref="AU22:BZ22" si="9">AU597</f>
        <v>819778.73</v>
      </c>
      <c r="AV22" s="2">
        <f t="shared" si="9"/>
        <v>11278863.74</v>
      </c>
      <c r="AW22" s="2">
        <f t="shared" si="9"/>
        <v>426152.76</v>
      </c>
      <c r="AX22" s="2">
        <f t="shared" si="9"/>
        <v>0</v>
      </c>
      <c r="AY22" s="2">
        <f t="shared" si="9"/>
        <v>426152.76</v>
      </c>
      <c r="AZ22" s="2">
        <f t="shared" si="9"/>
        <v>10852710.98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105983893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87</v>
      </c>
      <c r="CA28">
        <v>41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108958720</v>
      </c>
      <c r="EF28">
        <v>30</v>
      </c>
      <c r="EG28" t="s">
        <v>18</v>
      </c>
      <c r="EH28">
        <v>0</v>
      </c>
      <c r="EI28" t="s">
        <v>6</v>
      </c>
      <c r="EJ28">
        <v>1</v>
      </c>
      <c r="EK28">
        <v>16</v>
      </c>
      <c r="EL28" t="s">
        <v>24</v>
      </c>
      <c r="EM28" t="s">
        <v>25</v>
      </c>
      <c r="EO28" t="s">
        <v>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6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22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105983893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87</v>
      </c>
      <c r="CA29">
        <v>41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108958720</v>
      </c>
      <c r="EF29">
        <v>30</v>
      </c>
      <c r="EG29" t="s">
        <v>18</v>
      </c>
      <c r="EH29">
        <v>0</v>
      </c>
      <c r="EI29" t="s">
        <v>6</v>
      </c>
      <c r="EJ29">
        <v>1</v>
      </c>
      <c r="EK29">
        <v>16</v>
      </c>
      <c r="EL29" t="s">
        <v>24</v>
      </c>
      <c r="EM29" t="s">
        <v>25</v>
      </c>
      <c r="EO29" t="s">
        <v>6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6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33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105983893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34</v>
      </c>
      <c r="BM30">
        <v>99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108958759</v>
      </c>
      <c r="EF30">
        <v>30</v>
      </c>
      <c r="EG30" t="s">
        <v>18</v>
      </c>
      <c r="EH30">
        <v>0</v>
      </c>
      <c r="EI30" t="s">
        <v>6</v>
      </c>
      <c r="EJ30">
        <v>1</v>
      </c>
      <c r="EK30">
        <v>99</v>
      </c>
      <c r="EL30" t="s">
        <v>35</v>
      </c>
      <c r="EM30" t="s">
        <v>36</v>
      </c>
      <c r="EO30" t="s">
        <v>6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38</v>
      </c>
      <c r="G31" t="s">
        <v>39</v>
      </c>
      <c r="H31" t="s">
        <v>40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105983893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99</v>
      </c>
      <c r="BN31">
        <v>0</v>
      </c>
      <c r="BO31" t="s">
        <v>6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40</v>
      </c>
      <c r="DW31" t="s">
        <v>40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108958759</v>
      </c>
      <c r="EF31">
        <v>30</v>
      </c>
      <c r="EG31" t="s">
        <v>18</v>
      </c>
      <c r="EH31">
        <v>0</v>
      </c>
      <c r="EI31" t="s">
        <v>6</v>
      </c>
      <c r="EJ31">
        <v>1</v>
      </c>
      <c r="EK31">
        <v>99</v>
      </c>
      <c r="EL31" t="s">
        <v>35</v>
      </c>
      <c r="EM31" t="s">
        <v>36</v>
      </c>
      <c r="EO31" t="s">
        <v>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6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41</v>
      </c>
      <c r="F32" t="s">
        <v>42</v>
      </c>
      <c r="G32" t="s">
        <v>43</v>
      </c>
      <c r="H32" t="s">
        <v>44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105983893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400002</v>
      </c>
      <c r="BN32">
        <v>0</v>
      </c>
      <c r="BO32" t="s">
        <v>6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108960627</v>
      </c>
      <c r="EF32">
        <v>202</v>
      </c>
      <c r="EG32" t="s">
        <v>45</v>
      </c>
      <c r="EH32">
        <v>0</v>
      </c>
      <c r="EI32" t="s">
        <v>6</v>
      </c>
      <c r="EJ32">
        <v>1</v>
      </c>
      <c r="EK32">
        <v>400002</v>
      </c>
      <c r="EL32" t="s">
        <v>46</v>
      </c>
      <c r="EM32" t="s">
        <v>45</v>
      </c>
      <c r="EO32" t="s">
        <v>6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47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6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48</v>
      </c>
      <c r="HF32" t="s">
        <v>26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ROUND(SUMIF(AA28:AA32,"=105983893",O28:O32),2)</f>
        <v>14296.22</v>
      </c>
      <c r="AC34" s="2">
        <f>ROUND(SUMIF(AA28:AA32,"=105983893",P28:P32),2)</f>
        <v>6744.56</v>
      </c>
      <c r="AD34" s="2">
        <f>ROUND(SUMIF(AA28:AA32,"=105983893",Q28:Q32),2)</f>
        <v>259.8</v>
      </c>
      <c r="AE34" s="2">
        <f>ROUND(SUMIF(AA28:AA32,"=105983893",R28:R32),2)</f>
        <v>83.65</v>
      </c>
      <c r="AF34" s="2">
        <f>ROUND(SUMIF(AA28:AA32,"=105983893",S28:S32),2)</f>
        <v>7291.86</v>
      </c>
      <c r="AG34" s="2">
        <f>ROUND(SUMIF(AA28:AA32,"=105983893",T28:T32),2)</f>
        <v>0</v>
      </c>
      <c r="AH34" s="2">
        <f>SUMIF(AA28:AA32,"=105983893",U28:U32)</f>
        <v>22.561547976</v>
      </c>
      <c r="AI34" s="2">
        <f>SUMIF(AA28:AA32,"=105983893",V28:V32)</f>
        <v>0</v>
      </c>
      <c r="AJ34" s="2">
        <f>ROUND(SUMIF(AA28:AA32,"=105983893",W28:W32),2)</f>
        <v>0</v>
      </c>
      <c r="AK34" s="2">
        <f>ROUND(SUMIF(AA28:AA32,"=105983893",X28:X32),2)</f>
        <v>6343.92</v>
      </c>
      <c r="AL34" s="2">
        <f>ROUND(SUMIF(AA28:AA32,"=105983893",Y28:Y32),2)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ROUND(SUMIF(AA28:AA32,"=105983893",FQ28:FQ32),2)</f>
        <v>0</v>
      </c>
      <c r="BY34" s="2">
        <f>ROUND(SUMIF(AA28:AA32,"=105983893",FR28:FR32),2)</f>
        <v>0</v>
      </c>
      <c r="BZ34" s="2">
        <f>ROUND(SUMIF(AA28:AA32,"=105983893",GL28:GL32),2)</f>
        <v>0</v>
      </c>
      <c r="CA34" s="2">
        <f>ROUND(SUMIF(AA28:AA32,"=105983893",GM28:GM32),2)</f>
        <v>23763.65</v>
      </c>
      <c r="CB34" s="2">
        <f>ROUND(SUMIF(AA28:AA32,"=105983893",GN28:GN32),2)</f>
        <v>23763.65</v>
      </c>
      <c r="CC34" s="2">
        <f>ROUND(SUMIF(AA28:AA32,"=105983893",GO28:GO32),2)</f>
        <v>0</v>
      </c>
      <c r="CD34" s="2">
        <f>ROUND(SUMIF(AA28:AA32,"=105983893",GP28:GP32),2)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ROUND(SUMIF(AA28:AA32,"=105983893",GX28:GX32),2)</f>
        <v>0</v>
      </c>
      <c r="CK34" s="2">
        <f>ROUND(SUMIF(AA28:AA32,"=105983893",GY28:GY32),2)</f>
        <v>0</v>
      </c>
      <c r="CL34" s="2">
        <f>ROUND(SUMIF(AA28:AA32,"=105983893",GZ28:GZ32),2)</f>
        <v>0</v>
      </c>
      <c r="CM34" s="2">
        <f>ROUND(SUMIF(AA28:AA32,"=105983893",HD28:HD32),2)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17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 t="s">
        <v>6</v>
      </c>
      <c r="N64" s="1"/>
      <c r="O64" s="1"/>
      <c r="P64" s="1"/>
      <c r="Q64" s="1"/>
      <c r="R64" s="1"/>
      <c r="S64" s="1">
        <v>0</v>
      </c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172668.98</v>
      </c>
      <c r="P66" s="2">
        <f t="shared" si="28"/>
        <v>15665.48</v>
      </c>
      <c r="Q66" s="2">
        <f t="shared" si="28"/>
        <v>65920.17</v>
      </c>
      <c r="R66" s="2">
        <f t="shared" si="28"/>
        <v>30170.69</v>
      </c>
      <c r="S66" s="2">
        <f t="shared" si="28"/>
        <v>91083.33</v>
      </c>
      <c r="T66" s="2">
        <f t="shared" si="28"/>
        <v>0</v>
      </c>
      <c r="U66" s="2">
        <f t="shared" si="28"/>
        <v>278.04261249999996</v>
      </c>
      <c r="V66" s="2">
        <f t="shared" si="28"/>
        <v>0</v>
      </c>
      <c r="W66" s="2">
        <f t="shared" si="28"/>
        <v>0</v>
      </c>
      <c r="X66" s="2">
        <f t="shared" si="28"/>
        <v>83796.66</v>
      </c>
      <c r="Y66" s="2">
        <f t="shared" si="28"/>
        <v>39158.53</v>
      </c>
      <c r="Z66" s="2">
        <f t="shared" si="28"/>
        <v>0</v>
      </c>
      <c r="AA66" s="2">
        <f t="shared" si="28"/>
        <v>0</v>
      </c>
      <c r="AB66" s="2">
        <f t="shared" si="28"/>
        <v>172668.98</v>
      </c>
      <c r="AC66" s="2">
        <f t="shared" si="28"/>
        <v>15665.48</v>
      </c>
      <c r="AD66" s="2">
        <f t="shared" si="28"/>
        <v>65920.17</v>
      </c>
      <c r="AE66" s="2">
        <f t="shared" si="28"/>
        <v>30170.69</v>
      </c>
      <c r="AF66" s="2">
        <f t="shared" si="28"/>
        <v>91083.33</v>
      </c>
      <c r="AG66" s="2">
        <f t="shared" si="28"/>
        <v>0</v>
      </c>
      <c r="AH66" s="2">
        <f t="shared" si="28"/>
        <v>278.04261249999996</v>
      </c>
      <c r="AI66" s="2">
        <f t="shared" si="28"/>
        <v>0</v>
      </c>
      <c r="AJ66" s="2">
        <f t="shared" si="28"/>
        <v>0</v>
      </c>
      <c r="AK66" s="2">
        <f t="shared" si="28"/>
        <v>83796.66</v>
      </c>
      <c r="AL66" s="2">
        <f t="shared" si="28"/>
        <v>39158.53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343897.29</v>
      </c>
      <c r="AS66" s="2">
        <f t="shared" si="28"/>
        <v>0</v>
      </c>
      <c r="AT66" s="2">
        <f t="shared" si="28"/>
        <v>343897.29</v>
      </c>
      <c r="AU66" s="2">
        <f t="shared" ref="AU66:BZ66" si="29">AU105</f>
        <v>0</v>
      </c>
      <c r="AV66" s="2">
        <f t="shared" si="29"/>
        <v>15665.48</v>
      </c>
      <c r="AW66" s="2">
        <f t="shared" si="29"/>
        <v>15665.48</v>
      </c>
      <c r="AX66" s="2">
        <f t="shared" si="29"/>
        <v>0</v>
      </c>
      <c r="AY66" s="2">
        <f t="shared" si="29"/>
        <v>15665.48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343897.29</v>
      </c>
      <c r="CB66" s="2">
        <f t="shared" si="30"/>
        <v>0</v>
      </c>
      <c r="CC66" s="2">
        <f t="shared" si="30"/>
        <v>343897.29</v>
      </c>
      <c r="CD66" s="2">
        <f t="shared" si="30"/>
        <v>0</v>
      </c>
      <c r="CE66" s="2">
        <f t="shared" si="30"/>
        <v>15665.48</v>
      </c>
      <c r="CF66" s="2">
        <f t="shared" si="30"/>
        <v>15665.48</v>
      </c>
      <c r="CG66" s="2">
        <f t="shared" si="30"/>
        <v>0</v>
      </c>
      <c r="CH66" s="2">
        <f t="shared" si="30"/>
        <v>15665.48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104</v>
      </c>
      <c r="F68" t="s">
        <v>105</v>
      </c>
      <c r="G68" t="s">
        <v>106</v>
      </c>
      <c r="H68" t="s">
        <v>107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105983893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92</v>
      </c>
      <c r="CA68">
        <v>43</v>
      </c>
      <c r="CB68" t="s">
        <v>6</v>
      </c>
      <c r="CE68">
        <v>30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107</v>
      </c>
      <c r="DW68" t="s">
        <v>107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108958977</v>
      </c>
      <c r="EF68">
        <v>40</v>
      </c>
      <c r="EG68" t="s">
        <v>109</v>
      </c>
      <c r="EH68">
        <v>0</v>
      </c>
      <c r="EI68" t="s">
        <v>6</v>
      </c>
      <c r="EJ68">
        <v>2</v>
      </c>
      <c r="EK68">
        <v>317</v>
      </c>
      <c r="EL68" t="s">
        <v>110</v>
      </c>
      <c r="EM68" t="s">
        <v>111</v>
      </c>
      <c r="EO68" t="s">
        <v>6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6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6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112</v>
      </c>
      <c r="F69" t="s">
        <v>113</v>
      </c>
      <c r="G69" t="s">
        <v>114</v>
      </c>
      <c r="H69" t="s">
        <v>107</v>
      </c>
      <c r="I69">
        <v>2</v>
      </c>
      <c r="J69">
        <v>0</v>
      </c>
      <c r="K69">
        <v>2</v>
      </c>
      <c r="O69">
        <f t="shared" si="34"/>
        <v>33383.53</v>
      </c>
      <c r="P69">
        <f t="shared" si="35"/>
        <v>3879.48</v>
      </c>
      <c r="Q69">
        <f t="shared" si="36"/>
        <v>10496.93</v>
      </c>
      <c r="R69">
        <f t="shared" si="37"/>
        <v>5707.4</v>
      </c>
      <c r="S69">
        <f t="shared" si="38"/>
        <v>19007.12</v>
      </c>
      <c r="T69">
        <f t="shared" si="39"/>
        <v>0</v>
      </c>
      <c r="U69">
        <f t="shared" si="40"/>
        <v>57.794399999999996</v>
      </c>
      <c r="V69">
        <f t="shared" si="41"/>
        <v>0</v>
      </c>
      <c r="W69">
        <f t="shared" si="42"/>
        <v>0</v>
      </c>
      <c r="X69">
        <f t="shared" si="43"/>
        <v>17486.55</v>
      </c>
      <c r="Y69">
        <f t="shared" si="44"/>
        <v>8173.06</v>
      </c>
      <c r="AA69">
        <v>105983893</v>
      </c>
      <c r="AB69">
        <f t="shared" si="45"/>
        <v>1076.5999999999999</v>
      </c>
      <c r="AC69">
        <f t="shared" si="46"/>
        <v>277.89999999999998</v>
      </c>
      <c r="AD69">
        <f t="shared" si="47"/>
        <v>450.39</v>
      </c>
      <c r="AE69">
        <f t="shared" si="48"/>
        <v>104.59</v>
      </c>
      <c r="AF69">
        <f t="shared" si="49"/>
        <v>348.31</v>
      </c>
      <c r="AG69">
        <f t="shared" si="50"/>
        <v>0</v>
      </c>
      <c r="AH69">
        <f t="shared" si="51"/>
        <v>27.6</v>
      </c>
      <c r="AI69">
        <f t="shared" si="52"/>
        <v>0</v>
      </c>
      <c r="AJ69">
        <f t="shared" si="53"/>
        <v>0</v>
      </c>
      <c r="AK69">
        <v>1076.5999999999999</v>
      </c>
      <c r="AL69">
        <v>277.89999999999998</v>
      </c>
      <c r="AM69">
        <v>450.39</v>
      </c>
      <c r="AN69">
        <v>104.59</v>
      </c>
      <c r="AO69">
        <v>348.31</v>
      </c>
      <c r="AP69">
        <v>0</v>
      </c>
      <c r="AQ69">
        <v>27.6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115</v>
      </c>
      <c r="BM69">
        <v>317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92</v>
      </c>
      <c r="CA69">
        <v>43</v>
      </c>
      <c r="CB69" t="s">
        <v>6</v>
      </c>
      <c r="CE69">
        <v>30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54"/>
        <v>33383.53</v>
      </c>
      <c r="CQ69">
        <f t="shared" si="55"/>
        <v>1939.74</v>
      </c>
      <c r="CR69">
        <f t="shared" si="56"/>
        <v>5248.46</v>
      </c>
      <c r="CS69">
        <f t="shared" si="57"/>
        <v>2853.83</v>
      </c>
      <c r="CT69">
        <f t="shared" si="58"/>
        <v>9503.56</v>
      </c>
      <c r="CU69">
        <f t="shared" si="59"/>
        <v>0</v>
      </c>
      <c r="CV69">
        <f t="shared" si="60"/>
        <v>28.897199999999998</v>
      </c>
      <c r="CW69">
        <f t="shared" si="61"/>
        <v>0</v>
      </c>
      <c r="CX69">
        <f t="shared" si="62"/>
        <v>0</v>
      </c>
      <c r="CY69">
        <f t="shared" si="63"/>
        <v>17486.5504</v>
      </c>
      <c r="CZ69">
        <f t="shared" si="64"/>
        <v>8173.0615999999991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108958977</v>
      </c>
      <c r="EF69">
        <v>40</v>
      </c>
      <c r="EG69" t="s">
        <v>109</v>
      </c>
      <c r="EH69">
        <v>0</v>
      </c>
      <c r="EI69" t="s">
        <v>6</v>
      </c>
      <c r="EJ69">
        <v>2</v>
      </c>
      <c r="EK69">
        <v>317</v>
      </c>
      <c r="EL69" t="s">
        <v>110</v>
      </c>
      <c r="EM69" t="s">
        <v>111</v>
      </c>
      <c r="EO69" t="s">
        <v>6</v>
      </c>
      <c r="EQ69">
        <v>0</v>
      </c>
      <c r="ER69">
        <v>1076.5999999999999</v>
      </c>
      <c r="ES69">
        <v>277.89999999999998</v>
      </c>
      <c r="ET69">
        <v>450.39</v>
      </c>
      <c r="EU69">
        <v>104.59</v>
      </c>
      <c r="EV69">
        <v>348.31</v>
      </c>
      <c r="EW69">
        <v>27.6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6</v>
      </c>
      <c r="GD69">
        <v>0</v>
      </c>
      <c r="GF69">
        <v>2093567973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68174.98</v>
      </c>
      <c r="GN69">
        <f t="shared" si="68"/>
        <v>0</v>
      </c>
      <c r="GO69">
        <f t="shared" si="69"/>
        <v>68174.98</v>
      </c>
      <c r="GP69">
        <f t="shared" si="70"/>
        <v>0</v>
      </c>
      <c r="GR69">
        <v>0</v>
      </c>
      <c r="GS69">
        <v>3</v>
      </c>
      <c r="GT69">
        <v>0</v>
      </c>
      <c r="GU69" t="s">
        <v>6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116</v>
      </c>
      <c r="F70" t="s">
        <v>117</v>
      </c>
      <c r="G70" t="s">
        <v>118</v>
      </c>
      <c r="H70" t="s">
        <v>107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105983893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119</v>
      </c>
      <c r="BM70">
        <v>333</v>
      </c>
      <c r="BN70">
        <v>0</v>
      </c>
      <c r="BO70" t="s">
        <v>117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43</v>
      </c>
      <c r="CB70" t="s">
        <v>6</v>
      </c>
      <c r="CE70">
        <v>30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107</v>
      </c>
      <c r="DW70" t="s">
        <v>107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108958993</v>
      </c>
      <c r="EF70">
        <v>40</v>
      </c>
      <c r="EG70" t="s">
        <v>109</v>
      </c>
      <c r="EH70">
        <v>0</v>
      </c>
      <c r="EI70" t="s">
        <v>6</v>
      </c>
      <c r="EJ70">
        <v>2</v>
      </c>
      <c r="EK70">
        <v>333</v>
      </c>
      <c r="EL70" t="s">
        <v>120</v>
      </c>
      <c r="EM70" t="s">
        <v>121</v>
      </c>
      <c r="EO70" t="s">
        <v>6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6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6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122</v>
      </c>
      <c r="F71" t="s">
        <v>123</v>
      </c>
      <c r="G71" t="s">
        <v>124</v>
      </c>
      <c r="H71" t="s">
        <v>107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105983893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125</v>
      </c>
      <c r="BM71">
        <v>333</v>
      </c>
      <c r="BN71">
        <v>0</v>
      </c>
      <c r="BO71" t="s">
        <v>123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43</v>
      </c>
      <c r="CB71" t="s">
        <v>6</v>
      </c>
      <c r="CE71">
        <v>30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108958993</v>
      </c>
      <c r="EF71">
        <v>40</v>
      </c>
      <c r="EG71" t="s">
        <v>109</v>
      </c>
      <c r="EH71">
        <v>0</v>
      </c>
      <c r="EI71" t="s">
        <v>6</v>
      </c>
      <c r="EJ71">
        <v>2</v>
      </c>
      <c r="EK71">
        <v>333</v>
      </c>
      <c r="EL71" t="s">
        <v>120</v>
      </c>
      <c r="EM71" t="s">
        <v>121</v>
      </c>
      <c r="EO71" t="s">
        <v>6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6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6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126</v>
      </c>
      <c r="F72" t="s">
        <v>127</v>
      </c>
      <c r="G72" t="s">
        <v>128</v>
      </c>
      <c r="H72" t="s">
        <v>107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105983893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129</v>
      </c>
      <c r="BM72">
        <v>333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92</v>
      </c>
      <c r="CA72">
        <v>43</v>
      </c>
      <c r="CB72" t="s">
        <v>6</v>
      </c>
      <c r="CE72">
        <v>30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108958993</v>
      </c>
      <c r="EF72">
        <v>40</v>
      </c>
      <c r="EG72" t="s">
        <v>109</v>
      </c>
      <c r="EH72">
        <v>0</v>
      </c>
      <c r="EI72" t="s">
        <v>6</v>
      </c>
      <c r="EJ72">
        <v>2</v>
      </c>
      <c r="EK72">
        <v>333</v>
      </c>
      <c r="EL72" t="s">
        <v>120</v>
      </c>
      <c r="EM72" t="s">
        <v>121</v>
      </c>
      <c r="EO72" t="s">
        <v>6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6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6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130</v>
      </c>
      <c r="F73" t="s">
        <v>131</v>
      </c>
      <c r="G73" t="s">
        <v>132</v>
      </c>
      <c r="H73" t="s">
        <v>133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105983893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134</v>
      </c>
      <c r="BM73">
        <v>333</v>
      </c>
      <c r="BN73">
        <v>0</v>
      </c>
      <c r="BO73" t="s">
        <v>131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92</v>
      </c>
      <c r="CA73">
        <v>43</v>
      </c>
      <c r="CB73" t="s">
        <v>6</v>
      </c>
      <c r="CE73">
        <v>30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108958993</v>
      </c>
      <c r="EF73">
        <v>40</v>
      </c>
      <c r="EG73" t="s">
        <v>109</v>
      </c>
      <c r="EH73">
        <v>0</v>
      </c>
      <c r="EI73" t="s">
        <v>6</v>
      </c>
      <c r="EJ73">
        <v>2</v>
      </c>
      <c r="EK73">
        <v>333</v>
      </c>
      <c r="EL73" t="s">
        <v>120</v>
      </c>
      <c r="EM73" t="s">
        <v>121</v>
      </c>
      <c r="EO73" t="s">
        <v>6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6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6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135</v>
      </c>
      <c r="F74" t="s">
        <v>136</v>
      </c>
      <c r="G74" t="s">
        <v>137</v>
      </c>
      <c r="H74" t="s">
        <v>138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105983893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92</v>
      </c>
      <c r="CA74">
        <v>43</v>
      </c>
      <c r="CB74" t="s">
        <v>6</v>
      </c>
      <c r="CE74">
        <v>30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138</v>
      </c>
      <c r="DW74" t="s">
        <v>138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108958978</v>
      </c>
      <c r="EF74">
        <v>40</v>
      </c>
      <c r="EG74" t="s">
        <v>109</v>
      </c>
      <c r="EH74">
        <v>0</v>
      </c>
      <c r="EI74" t="s">
        <v>6</v>
      </c>
      <c r="EJ74">
        <v>2</v>
      </c>
      <c r="EK74">
        <v>318</v>
      </c>
      <c r="EL74" t="s">
        <v>140</v>
      </c>
      <c r="EM74" t="s">
        <v>141</v>
      </c>
      <c r="EO74" t="s">
        <v>6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6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6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142</v>
      </c>
      <c r="F75" t="s">
        <v>143</v>
      </c>
      <c r="G75" t="s">
        <v>144</v>
      </c>
      <c r="H75" t="s">
        <v>107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105983893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145</v>
      </c>
      <c r="BM75">
        <v>320</v>
      </c>
      <c r="BN75">
        <v>0</v>
      </c>
      <c r="BO75" t="s">
        <v>143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92</v>
      </c>
      <c r="CA75">
        <v>43</v>
      </c>
      <c r="CB75" t="s">
        <v>6</v>
      </c>
      <c r="CE75">
        <v>30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108958980</v>
      </c>
      <c r="EF75">
        <v>40</v>
      </c>
      <c r="EG75" t="s">
        <v>109</v>
      </c>
      <c r="EH75">
        <v>0</v>
      </c>
      <c r="EI75" t="s">
        <v>6</v>
      </c>
      <c r="EJ75">
        <v>2</v>
      </c>
      <c r="EK75">
        <v>320</v>
      </c>
      <c r="EL75" t="s">
        <v>146</v>
      </c>
      <c r="EM75" t="s">
        <v>147</v>
      </c>
      <c r="EO75" t="s">
        <v>6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6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6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148</v>
      </c>
      <c r="F76" t="s">
        <v>149</v>
      </c>
      <c r="G76" t="s">
        <v>150</v>
      </c>
      <c r="H76" t="s">
        <v>151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105983893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152</v>
      </c>
      <c r="BM76">
        <v>1726</v>
      </c>
      <c r="BN76">
        <v>0</v>
      </c>
      <c r="BO76" t="s">
        <v>149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92</v>
      </c>
      <c r="CA76">
        <v>43</v>
      </c>
      <c r="CB76" t="s">
        <v>6</v>
      </c>
      <c r="CE76">
        <v>30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108960386</v>
      </c>
      <c r="EF76">
        <v>40</v>
      </c>
      <c r="EG76" t="s">
        <v>109</v>
      </c>
      <c r="EH76">
        <v>0</v>
      </c>
      <c r="EI76" t="s">
        <v>6</v>
      </c>
      <c r="EJ76">
        <v>2</v>
      </c>
      <c r="EK76">
        <v>1726</v>
      </c>
      <c r="EL76" t="s">
        <v>153</v>
      </c>
      <c r="EM76" t="s">
        <v>154</v>
      </c>
      <c r="EO76" t="s">
        <v>6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6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6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155</v>
      </c>
      <c r="F77" t="s">
        <v>156</v>
      </c>
      <c r="G77" t="s">
        <v>157</v>
      </c>
      <c r="H77" t="s">
        <v>158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105983893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1726</v>
      </c>
      <c r="BN77">
        <v>0</v>
      </c>
      <c r="BO77" t="s">
        <v>6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30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158</v>
      </c>
      <c r="DW77" t="s">
        <v>158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108960386</v>
      </c>
      <c r="EF77">
        <v>40</v>
      </c>
      <c r="EG77" t="s">
        <v>109</v>
      </c>
      <c r="EH77">
        <v>0</v>
      </c>
      <c r="EI77" t="s">
        <v>6</v>
      </c>
      <c r="EJ77">
        <v>2</v>
      </c>
      <c r="EK77">
        <v>1726</v>
      </c>
      <c r="EL77" t="s">
        <v>153</v>
      </c>
      <c r="EM77" t="s">
        <v>154</v>
      </c>
      <c r="EO77" t="s">
        <v>6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6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6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159</v>
      </c>
      <c r="F78" t="s">
        <v>160</v>
      </c>
      <c r="G78" t="s">
        <v>161</v>
      </c>
      <c r="H78" t="s">
        <v>162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105983893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1726</v>
      </c>
      <c r="BN78">
        <v>0</v>
      </c>
      <c r="BO78" t="s">
        <v>6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108960386</v>
      </c>
      <c r="EF78">
        <v>40</v>
      </c>
      <c r="EG78" t="s">
        <v>109</v>
      </c>
      <c r="EH78">
        <v>0</v>
      </c>
      <c r="EI78" t="s">
        <v>6</v>
      </c>
      <c r="EJ78">
        <v>2</v>
      </c>
      <c r="EK78">
        <v>1726</v>
      </c>
      <c r="EL78" t="s">
        <v>153</v>
      </c>
      <c r="EM78" t="s">
        <v>154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6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6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163</v>
      </c>
      <c r="F79" t="s">
        <v>164</v>
      </c>
      <c r="G79" t="s">
        <v>165</v>
      </c>
      <c r="H79" t="s">
        <v>166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105983893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167</v>
      </c>
      <c r="BM79">
        <v>1518</v>
      </c>
      <c r="BN79">
        <v>0</v>
      </c>
      <c r="BO79" t="s">
        <v>164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92</v>
      </c>
      <c r="CA79">
        <v>43</v>
      </c>
      <c r="CB79" t="s">
        <v>6</v>
      </c>
      <c r="CE79">
        <v>30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166</v>
      </c>
      <c r="DW79" t="s">
        <v>166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108960178</v>
      </c>
      <c r="EF79">
        <v>40</v>
      </c>
      <c r="EG79" t="s">
        <v>109</v>
      </c>
      <c r="EH79">
        <v>0</v>
      </c>
      <c r="EI79" t="s">
        <v>6</v>
      </c>
      <c r="EJ79">
        <v>2</v>
      </c>
      <c r="EK79">
        <v>1518</v>
      </c>
      <c r="EL79" t="s">
        <v>168</v>
      </c>
      <c r="EM79" t="s">
        <v>169</v>
      </c>
      <c r="EO79" t="s">
        <v>6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6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6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170</v>
      </c>
      <c r="F80" t="s">
        <v>171</v>
      </c>
      <c r="G80" t="s">
        <v>172</v>
      </c>
      <c r="H80" t="s">
        <v>173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105983893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6</v>
      </c>
      <c r="BM80">
        <v>1518</v>
      </c>
      <c r="BN80">
        <v>0</v>
      </c>
      <c r="BO80" t="s">
        <v>6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173</v>
      </c>
      <c r="DW80" t="s">
        <v>173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108960178</v>
      </c>
      <c r="EF80">
        <v>40</v>
      </c>
      <c r="EG80" t="s">
        <v>109</v>
      </c>
      <c r="EH80">
        <v>0</v>
      </c>
      <c r="EI80" t="s">
        <v>6</v>
      </c>
      <c r="EJ80">
        <v>2</v>
      </c>
      <c r="EK80">
        <v>1518</v>
      </c>
      <c r="EL80" t="s">
        <v>168</v>
      </c>
      <c r="EM80" t="s">
        <v>169</v>
      </c>
      <c r="EO80" t="s">
        <v>6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6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6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174</v>
      </c>
      <c r="F81" t="s">
        <v>175</v>
      </c>
      <c r="G81" t="s">
        <v>176</v>
      </c>
      <c r="H81" t="s">
        <v>158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105983893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1518</v>
      </c>
      <c r="BN81">
        <v>0</v>
      </c>
      <c r="BO81" t="s">
        <v>6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30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158</v>
      </c>
      <c r="DW81" t="s">
        <v>158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108960178</v>
      </c>
      <c r="EF81">
        <v>40</v>
      </c>
      <c r="EG81" t="s">
        <v>109</v>
      </c>
      <c r="EH81">
        <v>0</v>
      </c>
      <c r="EI81" t="s">
        <v>6</v>
      </c>
      <c r="EJ81">
        <v>2</v>
      </c>
      <c r="EK81">
        <v>1518</v>
      </c>
      <c r="EL81" t="s">
        <v>168</v>
      </c>
      <c r="EM81" t="s">
        <v>169</v>
      </c>
      <c r="EO81" t="s">
        <v>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6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6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177</v>
      </c>
      <c r="F82" t="s">
        <v>178</v>
      </c>
      <c r="G82" t="s">
        <v>179</v>
      </c>
      <c r="H82" t="s">
        <v>158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105983893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1518</v>
      </c>
      <c r="BN82">
        <v>0</v>
      </c>
      <c r="BO82" t="s">
        <v>6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158</v>
      </c>
      <c r="DW82" t="s">
        <v>158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108960178</v>
      </c>
      <c r="EF82">
        <v>40</v>
      </c>
      <c r="EG82" t="s">
        <v>109</v>
      </c>
      <c r="EH82">
        <v>0</v>
      </c>
      <c r="EI82" t="s">
        <v>6</v>
      </c>
      <c r="EJ82">
        <v>2</v>
      </c>
      <c r="EK82">
        <v>1518</v>
      </c>
      <c r="EL82" t="s">
        <v>168</v>
      </c>
      <c r="EM82" t="s">
        <v>169</v>
      </c>
      <c r="EO82" t="s">
        <v>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6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6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180</v>
      </c>
      <c r="F83" t="s">
        <v>181</v>
      </c>
      <c r="G83" t="s">
        <v>182</v>
      </c>
      <c r="H83" t="s">
        <v>166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105983893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183</v>
      </c>
      <c r="BM83">
        <v>1518</v>
      </c>
      <c r="BN83">
        <v>0</v>
      </c>
      <c r="BO83" t="s">
        <v>181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43</v>
      </c>
      <c r="CB83" t="s">
        <v>6</v>
      </c>
      <c r="CE83">
        <v>30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166</v>
      </c>
      <c r="DW83" t="s">
        <v>166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108960178</v>
      </c>
      <c r="EF83">
        <v>40</v>
      </c>
      <c r="EG83" t="s">
        <v>109</v>
      </c>
      <c r="EH83">
        <v>0</v>
      </c>
      <c r="EI83" t="s">
        <v>6</v>
      </c>
      <c r="EJ83">
        <v>2</v>
      </c>
      <c r="EK83">
        <v>1518</v>
      </c>
      <c r="EL83" t="s">
        <v>168</v>
      </c>
      <c r="EM83" t="s">
        <v>169</v>
      </c>
      <c r="EO83" t="s">
        <v>6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6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6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184</v>
      </c>
      <c r="F84" t="s">
        <v>171</v>
      </c>
      <c r="G84" t="s">
        <v>172</v>
      </c>
      <c r="H84" t="s">
        <v>173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105983893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1518</v>
      </c>
      <c r="BN84">
        <v>0</v>
      </c>
      <c r="BO84" t="s">
        <v>6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173</v>
      </c>
      <c r="DW84" t="s">
        <v>173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108960178</v>
      </c>
      <c r="EF84">
        <v>40</v>
      </c>
      <c r="EG84" t="s">
        <v>109</v>
      </c>
      <c r="EH84">
        <v>0</v>
      </c>
      <c r="EI84" t="s">
        <v>6</v>
      </c>
      <c r="EJ84">
        <v>2</v>
      </c>
      <c r="EK84">
        <v>1518</v>
      </c>
      <c r="EL84" t="s">
        <v>168</v>
      </c>
      <c r="EM84" t="s">
        <v>169</v>
      </c>
      <c r="EO84" t="s">
        <v>6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6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6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185</v>
      </c>
      <c r="F85" t="s">
        <v>175</v>
      </c>
      <c r="G85" t="s">
        <v>176</v>
      </c>
      <c r="H85" t="s">
        <v>158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105983893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1518</v>
      </c>
      <c r="BN85">
        <v>0</v>
      </c>
      <c r="BO85" t="s">
        <v>6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30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158</v>
      </c>
      <c r="DW85" t="s">
        <v>158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108960178</v>
      </c>
      <c r="EF85">
        <v>40</v>
      </c>
      <c r="EG85" t="s">
        <v>109</v>
      </c>
      <c r="EH85">
        <v>0</v>
      </c>
      <c r="EI85" t="s">
        <v>6</v>
      </c>
      <c r="EJ85">
        <v>2</v>
      </c>
      <c r="EK85">
        <v>1518</v>
      </c>
      <c r="EL85" t="s">
        <v>168</v>
      </c>
      <c r="EM85" t="s">
        <v>169</v>
      </c>
      <c r="EO85" t="s">
        <v>6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6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6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186</v>
      </c>
      <c r="F86" t="s">
        <v>178</v>
      </c>
      <c r="G86" t="s">
        <v>179</v>
      </c>
      <c r="H86" t="s">
        <v>158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105983893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1518</v>
      </c>
      <c r="BN86">
        <v>0</v>
      </c>
      <c r="BO86" t="s">
        <v>6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158</v>
      </c>
      <c r="DW86" t="s">
        <v>158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108960178</v>
      </c>
      <c r="EF86">
        <v>40</v>
      </c>
      <c r="EG86" t="s">
        <v>109</v>
      </c>
      <c r="EH86">
        <v>0</v>
      </c>
      <c r="EI86" t="s">
        <v>6</v>
      </c>
      <c r="EJ86">
        <v>2</v>
      </c>
      <c r="EK86">
        <v>1518</v>
      </c>
      <c r="EL86" t="s">
        <v>168</v>
      </c>
      <c r="EM86" t="s">
        <v>169</v>
      </c>
      <c r="EO86" t="s">
        <v>6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6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6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187</v>
      </c>
      <c r="F87" t="s">
        <v>188</v>
      </c>
      <c r="G87" t="s">
        <v>189</v>
      </c>
      <c r="H87" t="s">
        <v>138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105983893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190</v>
      </c>
      <c r="BM87">
        <v>318</v>
      </c>
      <c r="BN87">
        <v>0</v>
      </c>
      <c r="BO87" t="s">
        <v>188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92</v>
      </c>
      <c r="CA87">
        <v>43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138</v>
      </c>
      <c r="DW87" t="s">
        <v>138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108958978</v>
      </c>
      <c r="EF87">
        <v>40</v>
      </c>
      <c r="EG87" t="s">
        <v>109</v>
      </c>
      <c r="EH87">
        <v>0</v>
      </c>
      <c r="EI87" t="s">
        <v>6</v>
      </c>
      <c r="EJ87">
        <v>2</v>
      </c>
      <c r="EK87">
        <v>318</v>
      </c>
      <c r="EL87" t="s">
        <v>140</v>
      </c>
      <c r="EM87" t="s">
        <v>141</v>
      </c>
      <c r="EO87" t="s">
        <v>6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6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6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191</v>
      </c>
      <c r="F88" t="s">
        <v>192</v>
      </c>
      <c r="G88" t="s">
        <v>193</v>
      </c>
      <c r="H88" t="s">
        <v>138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105983893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194</v>
      </c>
      <c r="BM88">
        <v>318</v>
      </c>
      <c r="BN88">
        <v>0</v>
      </c>
      <c r="BO88" t="s">
        <v>192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92</v>
      </c>
      <c r="CA88">
        <v>43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138</v>
      </c>
      <c r="DW88" t="s">
        <v>138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108958978</v>
      </c>
      <c r="EF88">
        <v>40</v>
      </c>
      <c r="EG88" t="s">
        <v>109</v>
      </c>
      <c r="EH88">
        <v>0</v>
      </c>
      <c r="EI88" t="s">
        <v>6</v>
      </c>
      <c r="EJ88">
        <v>2</v>
      </c>
      <c r="EK88">
        <v>318</v>
      </c>
      <c r="EL88" t="s">
        <v>140</v>
      </c>
      <c r="EM88" t="s">
        <v>141</v>
      </c>
      <c r="EO88" t="s">
        <v>6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6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6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195</v>
      </c>
      <c r="F89" t="s">
        <v>196</v>
      </c>
      <c r="G89" t="s">
        <v>197</v>
      </c>
      <c r="H89" t="s">
        <v>198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105983893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199</v>
      </c>
      <c r="BM89">
        <v>333</v>
      </c>
      <c r="BN89">
        <v>0</v>
      </c>
      <c r="BO89" t="s">
        <v>196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92</v>
      </c>
      <c r="CA89">
        <v>43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198</v>
      </c>
      <c r="DW89" t="s">
        <v>198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108958993</v>
      </c>
      <c r="EF89">
        <v>40</v>
      </c>
      <c r="EG89" t="s">
        <v>109</v>
      </c>
      <c r="EH89">
        <v>0</v>
      </c>
      <c r="EI89" t="s">
        <v>6</v>
      </c>
      <c r="EJ89">
        <v>2</v>
      </c>
      <c r="EK89">
        <v>333</v>
      </c>
      <c r="EL89" t="s">
        <v>120</v>
      </c>
      <c r="EM89" t="s">
        <v>121</v>
      </c>
      <c r="EO89" t="s">
        <v>6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6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6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200</v>
      </c>
      <c r="F90" t="s">
        <v>201</v>
      </c>
      <c r="G90" t="s">
        <v>202</v>
      </c>
      <c r="H90" t="s">
        <v>107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105983893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203</v>
      </c>
      <c r="BM90">
        <v>333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43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108958993</v>
      </c>
      <c r="EF90">
        <v>40</v>
      </c>
      <c r="EG90" t="s">
        <v>109</v>
      </c>
      <c r="EH90">
        <v>0</v>
      </c>
      <c r="EI90" t="s">
        <v>6</v>
      </c>
      <c r="EJ90">
        <v>2</v>
      </c>
      <c r="EK90">
        <v>333</v>
      </c>
      <c r="EL90" t="s">
        <v>120</v>
      </c>
      <c r="EM90" t="s">
        <v>121</v>
      </c>
      <c r="EO90" t="s">
        <v>6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6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6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204</v>
      </c>
      <c r="F91" t="s">
        <v>205</v>
      </c>
      <c r="G91" t="s">
        <v>206</v>
      </c>
      <c r="H91" t="s">
        <v>166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105983893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207</v>
      </c>
      <c r="BM91">
        <v>335</v>
      </c>
      <c r="BN91">
        <v>0</v>
      </c>
      <c r="BO91" t="s">
        <v>205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43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166</v>
      </c>
      <c r="DW91" t="s">
        <v>166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108958995</v>
      </c>
      <c r="EF91">
        <v>40</v>
      </c>
      <c r="EG91" t="s">
        <v>109</v>
      </c>
      <c r="EH91">
        <v>0</v>
      </c>
      <c r="EI91" t="s">
        <v>6</v>
      </c>
      <c r="EJ91">
        <v>2</v>
      </c>
      <c r="EK91">
        <v>335</v>
      </c>
      <c r="EL91" t="s">
        <v>208</v>
      </c>
      <c r="EM91" t="s">
        <v>209</v>
      </c>
      <c r="EO91" t="s">
        <v>6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6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6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210</v>
      </c>
      <c r="F92" t="s">
        <v>211</v>
      </c>
      <c r="G92" t="s">
        <v>212</v>
      </c>
      <c r="H92" t="s">
        <v>173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105983893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335</v>
      </c>
      <c r="BN92">
        <v>0</v>
      </c>
      <c r="BO92" t="s">
        <v>6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173</v>
      </c>
      <c r="DW92" t="s">
        <v>173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108958995</v>
      </c>
      <c r="EF92">
        <v>40</v>
      </c>
      <c r="EG92" t="s">
        <v>109</v>
      </c>
      <c r="EH92">
        <v>0</v>
      </c>
      <c r="EI92" t="s">
        <v>6</v>
      </c>
      <c r="EJ92">
        <v>2</v>
      </c>
      <c r="EK92">
        <v>335</v>
      </c>
      <c r="EL92" t="s">
        <v>208</v>
      </c>
      <c r="EM92" t="s">
        <v>209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6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6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213</v>
      </c>
      <c r="F93" t="s">
        <v>211</v>
      </c>
      <c r="G93" t="s">
        <v>214</v>
      </c>
      <c r="H93" t="s">
        <v>173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105983893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335</v>
      </c>
      <c r="BN93">
        <v>0</v>
      </c>
      <c r="BO93" t="s">
        <v>6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173</v>
      </c>
      <c r="DW93" t="s">
        <v>173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108958995</v>
      </c>
      <c r="EF93">
        <v>40</v>
      </c>
      <c r="EG93" t="s">
        <v>109</v>
      </c>
      <c r="EH93">
        <v>0</v>
      </c>
      <c r="EI93" t="s">
        <v>6</v>
      </c>
      <c r="EJ93">
        <v>2</v>
      </c>
      <c r="EK93">
        <v>335</v>
      </c>
      <c r="EL93" t="s">
        <v>208</v>
      </c>
      <c r="EM93" t="s">
        <v>209</v>
      </c>
      <c r="EO93" t="s">
        <v>6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6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6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215</v>
      </c>
      <c r="F94" t="s">
        <v>211</v>
      </c>
      <c r="G94" t="s">
        <v>216</v>
      </c>
      <c r="H94" t="s">
        <v>158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105983893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335</v>
      </c>
      <c r="BN94">
        <v>0</v>
      </c>
      <c r="BO94" t="s">
        <v>6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158</v>
      </c>
      <c r="DW94" t="s">
        <v>158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108958995</v>
      </c>
      <c r="EF94">
        <v>40</v>
      </c>
      <c r="EG94" t="s">
        <v>109</v>
      </c>
      <c r="EH94">
        <v>0</v>
      </c>
      <c r="EI94" t="s">
        <v>6</v>
      </c>
      <c r="EJ94">
        <v>2</v>
      </c>
      <c r="EK94">
        <v>335</v>
      </c>
      <c r="EL94" t="s">
        <v>208</v>
      </c>
      <c r="EM94" t="s">
        <v>209</v>
      </c>
      <c r="EO94" t="s">
        <v>6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6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6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217</v>
      </c>
      <c r="F95" t="s">
        <v>211</v>
      </c>
      <c r="G95" t="s">
        <v>218</v>
      </c>
      <c r="H95" t="s">
        <v>158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105983893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335</v>
      </c>
      <c r="BN95">
        <v>0</v>
      </c>
      <c r="BO95" t="s">
        <v>6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158</v>
      </c>
      <c r="DW95" t="s">
        <v>158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108958995</v>
      </c>
      <c r="EF95">
        <v>40</v>
      </c>
      <c r="EG95" t="s">
        <v>109</v>
      </c>
      <c r="EH95">
        <v>0</v>
      </c>
      <c r="EI95" t="s">
        <v>6</v>
      </c>
      <c r="EJ95">
        <v>2</v>
      </c>
      <c r="EK95">
        <v>335</v>
      </c>
      <c r="EL95" t="s">
        <v>208</v>
      </c>
      <c r="EM95" t="s">
        <v>209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6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6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219</v>
      </c>
      <c r="F96" t="s">
        <v>211</v>
      </c>
      <c r="G96" t="s">
        <v>220</v>
      </c>
      <c r="H96" t="s">
        <v>158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105983893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335</v>
      </c>
      <c r="BN96">
        <v>0</v>
      </c>
      <c r="BO96" t="s">
        <v>6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158</v>
      </c>
      <c r="DW96" t="s">
        <v>158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108958995</v>
      </c>
      <c r="EF96">
        <v>40</v>
      </c>
      <c r="EG96" t="s">
        <v>109</v>
      </c>
      <c r="EH96">
        <v>0</v>
      </c>
      <c r="EI96" t="s">
        <v>6</v>
      </c>
      <c r="EJ96">
        <v>2</v>
      </c>
      <c r="EK96">
        <v>335</v>
      </c>
      <c r="EL96" t="s">
        <v>208</v>
      </c>
      <c r="EM96" t="s">
        <v>209</v>
      </c>
      <c r="EO96" t="s">
        <v>6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6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6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221</v>
      </c>
      <c r="F97" t="s">
        <v>211</v>
      </c>
      <c r="G97" t="s">
        <v>222</v>
      </c>
      <c r="H97" t="s">
        <v>158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105983893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335</v>
      </c>
      <c r="BN97">
        <v>0</v>
      </c>
      <c r="BO97" t="s">
        <v>6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158</v>
      </c>
      <c r="DW97" t="s">
        <v>158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108958995</v>
      </c>
      <c r="EF97">
        <v>40</v>
      </c>
      <c r="EG97" t="s">
        <v>109</v>
      </c>
      <c r="EH97">
        <v>0</v>
      </c>
      <c r="EI97" t="s">
        <v>6</v>
      </c>
      <c r="EJ97">
        <v>2</v>
      </c>
      <c r="EK97">
        <v>335</v>
      </c>
      <c r="EL97" t="s">
        <v>208</v>
      </c>
      <c r="EM97" t="s">
        <v>209</v>
      </c>
      <c r="EO97" t="s">
        <v>6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6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6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223</v>
      </c>
      <c r="F98" t="s">
        <v>211</v>
      </c>
      <c r="G98" t="s">
        <v>224</v>
      </c>
      <c r="H98" t="s">
        <v>158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105983893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335</v>
      </c>
      <c r="BN98">
        <v>0</v>
      </c>
      <c r="BO98" t="s">
        <v>6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158</v>
      </c>
      <c r="DW98" t="s">
        <v>158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108958995</v>
      </c>
      <c r="EF98">
        <v>40</v>
      </c>
      <c r="EG98" t="s">
        <v>109</v>
      </c>
      <c r="EH98">
        <v>0</v>
      </c>
      <c r="EI98" t="s">
        <v>6</v>
      </c>
      <c r="EJ98">
        <v>2</v>
      </c>
      <c r="EK98">
        <v>335</v>
      </c>
      <c r="EL98" t="s">
        <v>208</v>
      </c>
      <c r="EM98" t="s">
        <v>209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6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6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225</v>
      </c>
      <c r="F99" t="s">
        <v>226</v>
      </c>
      <c r="G99" t="s">
        <v>227</v>
      </c>
      <c r="H99" t="s">
        <v>166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105983893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228</v>
      </c>
      <c r="BM99">
        <v>331</v>
      </c>
      <c r="BN99">
        <v>0</v>
      </c>
      <c r="BO99" t="s">
        <v>226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92</v>
      </c>
      <c r="CA99">
        <v>43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166</v>
      </c>
      <c r="DW99" t="s">
        <v>166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108958991</v>
      </c>
      <c r="EF99">
        <v>40</v>
      </c>
      <c r="EG99" t="s">
        <v>109</v>
      </c>
      <c r="EH99">
        <v>0</v>
      </c>
      <c r="EI99" t="s">
        <v>6</v>
      </c>
      <c r="EJ99">
        <v>2</v>
      </c>
      <c r="EK99">
        <v>331</v>
      </c>
      <c r="EL99" t="s">
        <v>229</v>
      </c>
      <c r="EM99" t="s">
        <v>230</v>
      </c>
      <c r="EO99" t="s">
        <v>6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6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6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231</v>
      </c>
      <c r="F100" t="s">
        <v>232</v>
      </c>
      <c r="G100" t="s">
        <v>233</v>
      </c>
      <c r="H100" t="s">
        <v>198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105983893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234</v>
      </c>
      <c r="BM100">
        <v>333</v>
      </c>
      <c r="BN100">
        <v>0</v>
      </c>
      <c r="BO100" t="s">
        <v>232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92</v>
      </c>
      <c r="CA100">
        <v>43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198</v>
      </c>
      <c r="DW100" t="s">
        <v>198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108958993</v>
      </c>
      <c r="EF100">
        <v>40</v>
      </c>
      <c r="EG100" t="s">
        <v>109</v>
      </c>
      <c r="EH100">
        <v>0</v>
      </c>
      <c r="EI100" t="s">
        <v>6</v>
      </c>
      <c r="EJ100">
        <v>2</v>
      </c>
      <c r="EK100">
        <v>333</v>
      </c>
      <c r="EL100" t="s">
        <v>120</v>
      </c>
      <c r="EM100" t="s">
        <v>121</v>
      </c>
      <c r="EO100" t="s">
        <v>6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6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6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235</v>
      </c>
      <c r="F101" t="s">
        <v>226</v>
      </c>
      <c r="G101" t="s">
        <v>227</v>
      </c>
      <c r="H101" t="s">
        <v>166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105983893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228</v>
      </c>
      <c r="BM101">
        <v>331</v>
      </c>
      <c r="BN101">
        <v>0</v>
      </c>
      <c r="BO101" t="s">
        <v>226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92</v>
      </c>
      <c r="CA101">
        <v>43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166</v>
      </c>
      <c r="DW101" t="s">
        <v>166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108958991</v>
      </c>
      <c r="EF101">
        <v>40</v>
      </c>
      <c r="EG101" t="s">
        <v>109</v>
      </c>
      <c r="EH101">
        <v>0</v>
      </c>
      <c r="EI101" t="s">
        <v>6</v>
      </c>
      <c r="EJ101">
        <v>2</v>
      </c>
      <c r="EK101">
        <v>331</v>
      </c>
      <c r="EL101" t="s">
        <v>229</v>
      </c>
      <c r="EM101" t="s">
        <v>230</v>
      </c>
      <c r="EO101" t="s">
        <v>6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6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6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236</v>
      </c>
      <c r="F102" t="s">
        <v>237</v>
      </c>
      <c r="G102" t="s">
        <v>238</v>
      </c>
      <c r="H102" t="s">
        <v>107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105983893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239</v>
      </c>
      <c r="BM102">
        <v>355</v>
      </c>
      <c r="BN102">
        <v>0</v>
      </c>
      <c r="BO102" t="s">
        <v>237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92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107</v>
      </c>
      <c r="DW102" t="s">
        <v>107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108959015</v>
      </c>
      <c r="EF102">
        <v>40</v>
      </c>
      <c r="EG102" t="s">
        <v>109</v>
      </c>
      <c r="EH102">
        <v>0</v>
      </c>
      <c r="EI102" t="s">
        <v>6</v>
      </c>
      <c r="EJ102">
        <v>2</v>
      </c>
      <c r="EK102">
        <v>355</v>
      </c>
      <c r="EL102" t="s">
        <v>240</v>
      </c>
      <c r="EM102" t="s">
        <v>241</v>
      </c>
      <c r="EO102" t="s">
        <v>6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6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6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242</v>
      </c>
      <c r="F103" t="s">
        <v>226</v>
      </c>
      <c r="G103" t="s">
        <v>227</v>
      </c>
      <c r="H103" t="s">
        <v>166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105983893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228</v>
      </c>
      <c r="BM103">
        <v>331</v>
      </c>
      <c r="BN103">
        <v>0</v>
      </c>
      <c r="BO103" t="s">
        <v>226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92</v>
      </c>
      <c r="CA103">
        <v>43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166</v>
      </c>
      <c r="DW103" t="s">
        <v>166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108958991</v>
      </c>
      <c r="EF103">
        <v>40</v>
      </c>
      <c r="EG103" t="s">
        <v>109</v>
      </c>
      <c r="EH103">
        <v>0</v>
      </c>
      <c r="EI103" t="s">
        <v>6</v>
      </c>
      <c r="EJ103">
        <v>2</v>
      </c>
      <c r="EK103">
        <v>331</v>
      </c>
      <c r="EL103" t="s">
        <v>229</v>
      </c>
      <c r="EM103" t="s">
        <v>230</v>
      </c>
      <c r="EO103" t="s">
        <v>6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6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6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172668.98</v>
      </c>
      <c r="P105" s="2">
        <f t="shared" si="74"/>
        <v>15665.48</v>
      </c>
      <c r="Q105" s="2">
        <f t="shared" si="74"/>
        <v>65920.17</v>
      </c>
      <c r="R105" s="2">
        <f t="shared" si="74"/>
        <v>30170.69</v>
      </c>
      <c r="S105" s="2">
        <f t="shared" si="74"/>
        <v>91083.33</v>
      </c>
      <c r="T105" s="2">
        <f t="shared" si="74"/>
        <v>0</v>
      </c>
      <c r="U105" s="2">
        <f>AH105</f>
        <v>278.04261249999996</v>
      </c>
      <c r="V105" s="2">
        <f>AI105</f>
        <v>0</v>
      </c>
      <c r="W105" s="2">
        <f>ROUND(AJ105,2)</f>
        <v>0</v>
      </c>
      <c r="X105" s="2">
        <f>ROUND(AK105,2)</f>
        <v>83796.66</v>
      </c>
      <c r="Y105" s="2">
        <f>ROUND(AL105,2)</f>
        <v>39158.53</v>
      </c>
      <c r="Z105" s="2"/>
      <c r="AA105" s="2"/>
      <c r="AB105" s="2">
        <f>ROUND(SUMIF(AA68:AA103,"=105983893",O68:O103),2)</f>
        <v>172668.98</v>
      </c>
      <c r="AC105" s="2">
        <f>ROUND(SUMIF(AA68:AA103,"=105983893",P68:P103),2)</f>
        <v>15665.48</v>
      </c>
      <c r="AD105" s="2">
        <f>ROUND(SUMIF(AA68:AA103,"=105983893",Q68:Q103),2)</f>
        <v>65920.17</v>
      </c>
      <c r="AE105" s="2">
        <f>ROUND(SUMIF(AA68:AA103,"=105983893",R68:R103),2)</f>
        <v>30170.69</v>
      </c>
      <c r="AF105" s="2">
        <f>ROUND(SUMIF(AA68:AA103,"=105983893",S68:S103),2)</f>
        <v>91083.33</v>
      </c>
      <c r="AG105" s="2">
        <f>ROUND(SUMIF(AA68:AA103,"=105983893",T68:T103),2)</f>
        <v>0</v>
      </c>
      <c r="AH105" s="2">
        <f>SUMIF(AA68:AA103,"=105983893",U68:U103)</f>
        <v>278.04261249999996</v>
      </c>
      <c r="AI105" s="2">
        <f>SUMIF(AA68:AA103,"=105983893",V68:V103)</f>
        <v>0</v>
      </c>
      <c r="AJ105" s="2">
        <f>ROUND(SUMIF(AA68:AA103,"=105983893",W68:W103),2)</f>
        <v>0</v>
      </c>
      <c r="AK105" s="2">
        <f>ROUND(SUMIF(AA68:AA103,"=105983893",X68:X103),2)</f>
        <v>83796.66</v>
      </c>
      <c r="AL105" s="2">
        <f>ROUND(SUMIF(AA68:AA103,"=105983893",Y68:Y103),2)</f>
        <v>39158.53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343897.29</v>
      </c>
      <c r="AS105" s="2">
        <f t="shared" si="75"/>
        <v>0</v>
      </c>
      <c r="AT105" s="2">
        <f t="shared" si="75"/>
        <v>343897.29</v>
      </c>
      <c r="AU105" s="2">
        <f t="shared" si="75"/>
        <v>0</v>
      </c>
      <c r="AV105" s="2">
        <f t="shared" si="75"/>
        <v>15665.48</v>
      </c>
      <c r="AW105" s="2">
        <f t="shared" si="75"/>
        <v>15665.48</v>
      </c>
      <c r="AX105" s="2">
        <f t="shared" si="75"/>
        <v>0</v>
      </c>
      <c r="AY105" s="2">
        <f t="shared" si="75"/>
        <v>15665.48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ROUND(SUMIF(AA68:AA103,"=105983893",FQ68:FQ103),2)</f>
        <v>0</v>
      </c>
      <c r="BY105" s="2">
        <f>ROUND(SUMIF(AA68:AA103,"=105983893",FR68:FR103),2)</f>
        <v>0</v>
      </c>
      <c r="BZ105" s="2">
        <f>ROUND(SUMIF(AA68:AA103,"=105983893",GL68:GL103),2)</f>
        <v>0</v>
      </c>
      <c r="CA105" s="2">
        <f>ROUND(SUMIF(AA68:AA103,"=105983893",GM68:GM103),2)</f>
        <v>343897.29</v>
      </c>
      <c r="CB105" s="2">
        <f>ROUND(SUMIF(AA68:AA103,"=105983893",GN68:GN103),2)</f>
        <v>0</v>
      </c>
      <c r="CC105" s="2">
        <f>ROUND(SUMIF(AA68:AA103,"=105983893",GO68:GO103),2)</f>
        <v>343897.29</v>
      </c>
      <c r="CD105" s="2">
        <f>ROUND(SUMIF(AA68:AA103,"=105983893",GP68:GP103),2)</f>
        <v>0</v>
      </c>
      <c r="CE105" s="2">
        <f>AC105-BX105</f>
        <v>15665.48</v>
      </c>
      <c r="CF105" s="2">
        <f>AC105-BY105</f>
        <v>15665.48</v>
      </c>
      <c r="CG105" s="2">
        <f>BX105-BZ105</f>
        <v>0</v>
      </c>
      <c r="CH105" s="2">
        <f>AC105-BX105-BY105+BZ105</f>
        <v>15665.48</v>
      </c>
      <c r="CI105" s="2">
        <f>BY105-BZ105</f>
        <v>0</v>
      </c>
      <c r="CJ105" s="2">
        <f>ROUND(SUMIF(AA68:AA103,"=105983893",GX68:GX103),2)</f>
        <v>0</v>
      </c>
      <c r="CK105" s="2">
        <f>ROUND(SUMIF(AA68:AA103,"=105983893",GY68:GY103),2)</f>
        <v>0</v>
      </c>
      <c r="CL105" s="2">
        <f>ROUND(SUMIF(AA68:AA103,"=105983893",GZ68:GZ103),2)</f>
        <v>0</v>
      </c>
      <c r="CM105" s="2">
        <f>ROUND(SUMIF(AA68:AA103,"=105983893",HD68:HD103),2)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172668.98</v>
      </c>
      <c r="G107" s="4" t="s">
        <v>49</v>
      </c>
      <c r="H107" s="4" t="s">
        <v>50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172668.98</v>
      </c>
      <c r="X107" s="4">
        <v>1</v>
      </c>
      <c r="Y107" s="4">
        <v>172668.98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15665.48</v>
      </c>
      <c r="G108" s="4" t="s">
        <v>51</v>
      </c>
      <c r="H108" s="4" t="s">
        <v>52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15665.48</v>
      </c>
      <c r="X108" s="4">
        <v>1</v>
      </c>
      <c r="Y108" s="4">
        <v>15665.48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53</v>
      </c>
      <c r="H109" s="4" t="s">
        <v>54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15665.48</v>
      </c>
      <c r="G110" s="4" t="s">
        <v>55</v>
      </c>
      <c r="H110" s="4" t="s">
        <v>56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15665.48</v>
      </c>
      <c r="X110" s="4">
        <v>1</v>
      </c>
      <c r="Y110" s="4">
        <v>15665.48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15665.48</v>
      </c>
      <c r="G111" s="4" t="s">
        <v>57</v>
      </c>
      <c r="H111" s="4" t="s">
        <v>58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15665.48</v>
      </c>
      <c r="X111" s="4">
        <v>1</v>
      </c>
      <c r="Y111" s="4">
        <v>15665.48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59</v>
      </c>
      <c r="H112" s="4" t="s">
        <v>60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15665.48</v>
      </c>
      <c r="G113" s="4" t="s">
        <v>61</v>
      </c>
      <c r="H113" s="4" t="s">
        <v>62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15665.48</v>
      </c>
      <c r="X113" s="4">
        <v>1</v>
      </c>
      <c r="Y113" s="4">
        <v>15665.48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63</v>
      </c>
      <c r="H114" s="4" t="s">
        <v>64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65</v>
      </c>
      <c r="H115" s="4" t="s">
        <v>66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67</v>
      </c>
      <c r="H116" s="4" t="s">
        <v>68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69</v>
      </c>
      <c r="H117" s="4" t="s">
        <v>70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71</v>
      </c>
      <c r="H118" s="4" t="s">
        <v>72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73</v>
      </c>
      <c r="H119" s="4" t="s">
        <v>74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91083.33</v>
      </c>
      <c r="G120" s="4" t="s">
        <v>75</v>
      </c>
      <c r="H120" s="4" t="s">
        <v>76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91083.33</v>
      </c>
      <c r="X120" s="4">
        <v>1</v>
      </c>
      <c r="Y120" s="4">
        <v>91083.33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77</v>
      </c>
      <c r="H121" s="4" t="s">
        <v>78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79</v>
      </c>
      <c r="H122" s="4" t="s">
        <v>80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343897.29</v>
      </c>
      <c r="G123" s="4" t="s">
        <v>81</v>
      </c>
      <c r="H123" s="4" t="s">
        <v>82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343897.29</v>
      </c>
      <c r="X123" s="4">
        <v>1</v>
      </c>
      <c r="Y123" s="4">
        <v>343897.29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83</v>
      </c>
      <c r="H124" s="4" t="s">
        <v>84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85</v>
      </c>
      <c r="H125" s="4" t="s">
        <v>86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87</v>
      </c>
      <c r="H126" s="4" t="s">
        <v>88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278.04261249999996</v>
      </c>
      <c r="G127" s="4" t="s">
        <v>89</v>
      </c>
      <c r="H127" s="4" t="s">
        <v>90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278.04261249999996</v>
      </c>
      <c r="X127" s="4">
        <v>1</v>
      </c>
      <c r="Y127" s="4">
        <v>278.04261249999996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91</v>
      </c>
      <c r="H128" s="4" t="s">
        <v>92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93</v>
      </c>
      <c r="H129" s="4" t="s">
        <v>94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95</v>
      </c>
      <c r="H130" s="4" t="s">
        <v>96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83796.66</v>
      </c>
      <c r="G131" s="4" t="s">
        <v>97</v>
      </c>
      <c r="H131" s="4" t="s">
        <v>98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83796.66</v>
      </c>
      <c r="X131" s="4">
        <v>1</v>
      </c>
      <c r="Y131" s="4">
        <v>83796.66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39158.53</v>
      </c>
      <c r="G132" s="4" t="s">
        <v>99</v>
      </c>
      <c r="H132" s="4" t="s">
        <v>100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39158.53</v>
      </c>
      <c r="X132" s="4">
        <v>1</v>
      </c>
      <c r="Y132" s="4">
        <v>39158.53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343897.29</v>
      </c>
      <c r="G133" s="4" t="s">
        <v>101</v>
      </c>
      <c r="H133" s="4" t="s">
        <v>102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343897.29</v>
      </c>
      <c r="X133" s="4">
        <v>1</v>
      </c>
      <c r="Y133" s="4">
        <v>343897.29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17</v>
      </c>
      <c r="G135" s="1" t="s">
        <v>243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244</v>
      </c>
      <c r="F139" t="s">
        <v>245</v>
      </c>
      <c r="G139" t="s">
        <v>246</v>
      </c>
      <c r="H139" t="s">
        <v>166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105983893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332</v>
      </c>
      <c r="BN139">
        <v>0</v>
      </c>
      <c r="BO139" t="s">
        <v>245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92</v>
      </c>
      <c r="CA139">
        <v>43</v>
      </c>
      <c r="CB139" t="s">
        <v>6</v>
      </c>
      <c r="CE139">
        <v>30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166</v>
      </c>
      <c r="DW139" t="s">
        <v>166</v>
      </c>
      <c r="DX139">
        <v>100</v>
      </c>
      <c r="DZ139" t="s">
        <v>6</v>
      </c>
      <c r="EA139" t="s">
        <v>6</v>
      </c>
      <c r="EB139" t="s">
        <v>6</v>
      </c>
      <c r="EC139" t="s">
        <v>6</v>
      </c>
      <c r="EE139">
        <v>108958992</v>
      </c>
      <c r="EF139">
        <v>40</v>
      </c>
      <c r="EG139" t="s">
        <v>109</v>
      </c>
      <c r="EH139">
        <v>0</v>
      </c>
      <c r="EI139" t="s">
        <v>6</v>
      </c>
      <c r="EJ139">
        <v>2</v>
      </c>
      <c r="EK139">
        <v>332</v>
      </c>
      <c r="EL139" t="s">
        <v>248</v>
      </c>
      <c r="EM139" t="s">
        <v>249</v>
      </c>
      <c r="EO139" t="s">
        <v>6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6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250</v>
      </c>
      <c r="F140" t="s">
        <v>251</v>
      </c>
      <c r="G140" t="s">
        <v>252</v>
      </c>
      <c r="H140" t="s">
        <v>253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105983893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254</v>
      </c>
      <c r="BM140">
        <v>332</v>
      </c>
      <c r="BN140">
        <v>0</v>
      </c>
      <c r="BO140" t="s">
        <v>251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92</v>
      </c>
      <c r="CA140">
        <v>43</v>
      </c>
      <c r="CB140" t="s">
        <v>6</v>
      </c>
      <c r="CE140">
        <v>30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253</v>
      </c>
      <c r="DW140" t="s">
        <v>253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108958992</v>
      </c>
      <c r="EF140">
        <v>40</v>
      </c>
      <c r="EG140" t="s">
        <v>109</v>
      </c>
      <c r="EH140">
        <v>0</v>
      </c>
      <c r="EI140" t="s">
        <v>6</v>
      </c>
      <c r="EJ140">
        <v>2</v>
      </c>
      <c r="EK140">
        <v>332</v>
      </c>
      <c r="EL140" t="s">
        <v>248</v>
      </c>
      <c r="EM140" t="s">
        <v>249</v>
      </c>
      <c r="EO140" t="s">
        <v>6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6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6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255</v>
      </c>
      <c r="F141" t="s">
        <v>256</v>
      </c>
      <c r="G141" t="s">
        <v>257</v>
      </c>
      <c r="H141" t="s">
        <v>166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105983893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2</v>
      </c>
      <c r="BJ141" t="s">
        <v>258</v>
      </c>
      <c r="BM141">
        <v>332</v>
      </c>
      <c r="BN141">
        <v>0</v>
      </c>
      <c r="BO141" t="s">
        <v>256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92</v>
      </c>
      <c r="CA141">
        <v>43</v>
      </c>
      <c r="CB141" t="s">
        <v>6</v>
      </c>
      <c r="CE141">
        <v>30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166</v>
      </c>
      <c r="DW141" t="s">
        <v>166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108958992</v>
      </c>
      <c r="EF141">
        <v>40</v>
      </c>
      <c r="EG141" t="s">
        <v>109</v>
      </c>
      <c r="EH141">
        <v>0</v>
      </c>
      <c r="EI141" t="s">
        <v>6</v>
      </c>
      <c r="EJ141">
        <v>2</v>
      </c>
      <c r="EK141">
        <v>332</v>
      </c>
      <c r="EL141" t="s">
        <v>248</v>
      </c>
      <c r="EM141" t="s">
        <v>249</v>
      </c>
      <c r="EO141" t="s">
        <v>6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6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6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259</v>
      </c>
      <c r="F142" t="s">
        <v>260</v>
      </c>
      <c r="G142" t="s">
        <v>261</v>
      </c>
      <c r="H142" t="s">
        <v>262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105983893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263</v>
      </c>
      <c r="BM142">
        <v>332</v>
      </c>
      <c r="BN142">
        <v>0</v>
      </c>
      <c r="BO142" t="s">
        <v>260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30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262</v>
      </c>
      <c r="DW142" t="s">
        <v>262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108958992</v>
      </c>
      <c r="EF142">
        <v>40</v>
      </c>
      <c r="EG142" t="s">
        <v>109</v>
      </c>
      <c r="EH142">
        <v>0</v>
      </c>
      <c r="EI142" t="s">
        <v>6</v>
      </c>
      <c r="EJ142">
        <v>2</v>
      </c>
      <c r="EK142">
        <v>332</v>
      </c>
      <c r="EL142" t="s">
        <v>248</v>
      </c>
      <c r="EM142" t="s">
        <v>249</v>
      </c>
      <c r="EO142" t="s">
        <v>6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6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6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IK142">
        <v>0</v>
      </c>
    </row>
    <row r="143" spans="1:245" x14ac:dyDescent="0.2">
      <c r="A143">
        <v>17</v>
      </c>
      <c r="B143">
        <v>1</v>
      </c>
      <c r="E143" t="s">
        <v>264</v>
      </c>
      <c r="F143" t="s">
        <v>42</v>
      </c>
      <c r="G143" t="s">
        <v>265</v>
      </c>
      <c r="H143" t="s">
        <v>266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105983893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400002</v>
      </c>
      <c r="BN143">
        <v>0</v>
      </c>
      <c r="BO143" t="s">
        <v>6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30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266</v>
      </c>
      <c r="DW143" t="s">
        <v>266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108960627</v>
      </c>
      <c r="EF143">
        <v>202</v>
      </c>
      <c r="EG143" t="s">
        <v>45</v>
      </c>
      <c r="EH143">
        <v>0</v>
      </c>
      <c r="EI143" t="s">
        <v>6</v>
      </c>
      <c r="EJ143">
        <v>1</v>
      </c>
      <c r="EK143">
        <v>400002</v>
      </c>
      <c r="EL143" t="s">
        <v>46</v>
      </c>
      <c r="EM143" t="s">
        <v>45</v>
      </c>
      <c r="EO143" t="s">
        <v>6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267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6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48</v>
      </c>
      <c r="HF143" t="s">
        <v>26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IK143">
        <v>0</v>
      </c>
    </row>
    <row r="144" spans="1:245" x14ac:dyDescent="0.2">
      <c r="A144">
        <v>17</v>
      </c>
      <c r="B144">
        <v>1</v>
      </c>
      <c r="E144" t="s">
        <v>268</v>
      </c>
      <c r="F144" t="s">
        <v>42</v>
      </c>
      <c r="G144" t="s">
        <v>269</v>
      </c>
      <c r="H144" t="s">
        <v>266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105983893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400002</v>
      </c>
      <c r="BN144">
        <v>0</v>
      </c>
      <c r="BO144" t="s">
        <v>6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30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266</v>
      </c>
      <c r="DW144" t="s">
        <v>266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108960627</v>
      </c>
      <c r="EF144">
        <v>202</v>
      </c>
      <c r="EG144" t="s">
        <v>45</v>
      </c>
      <c r="EH144">
        <v>0</v>
      </c>
      <c r="EI144" t="s">
        <v>6</v>
      </c>
      <c r="EJ144">
        <v>1</v>
      </c>
      <c r="EK144">
        <v>400002</v>
      </c>
      <c r="EL144" t="s">
        <v>46</v>
      </c>
      <c r="EM144" t="s">
        <v>45</v>
      </c>
      <c r="EO144" t="s">
        <v>6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6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48</v>
      </c>
      <c r="HF144" t="s">
        <v>26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IK144">
        <v>0</v>
      </c>
    </row>
    <row r="145" spans="1:245" x14ac:dyDescent="0.2">
      <c r="A145">
        <v>17</v>
      </c>
      <c r="B145">
        <v>1</v>
      </c>
      <c r="E145" t="s">
        <v>271</v>
      </c>
      <c r="F145" t="s">
        <v>42</v>
      </c>
      <c r="G145" t="s">
        <v>272</v>
      </c>
      <c r="H145" t="s">
        <v>266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105983893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6</v>
      </c>
      <c r="BM145">
        <v>400002</v>
      </c>
      <c r="BN145">
        <v>0</v>
      </c>
      <c r="BO145" t="s">
        <v>6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30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266</v>
      </c>
      <c r="DW145" t="s">
        <v>266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108960627</v>
      </c>
      <c r="EF145">
        <v>202</v>
      </c>
      <c r="EG145" t="s">
        <v>45</v>
      </c>
      <c r="EH145">
        <v>0</v>
      </c>
      <c r="EI145" t="s">
        <v>6</v>
      </c>
      <c r="EJ145">
        <v>1</v>
      </c>
      <c r="EK145">
        <v>400002</v>
      </c>
      <c r="EL145" t="s">
        <v>46</v>
      </c>
      <c r="EM145" t="s">
        <v>45</v>
      </c>
      <c r="EO145" t="s">
        <v>6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273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6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48</v>
      </c>
      <c r="HF145" t="s">
        <v>26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IK145">
        <v>0</v>
      </c>
    </row>
    <row r="146" spans="1:245" x14ac:dyDescent="0.2">
      <c r="A146">
        <v>17</v>
      </c>
      <c r="B146">
        <v>1</v>
      </c>
      <c r="E146" t="s">
        <v>274</v>
      </c>
      <c r="F146" t="s">
        <v>42</v>
      </c>
      <c r="G146" t="s">
        <v>275</v>
      </c>
      <c r="H146" t="s">
        <v>266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105983893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400002</v>
      </c>
      <c r="BN146">
        <v>0</v>
      </c>
      <c r="BO146" t="s">
        <v>6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30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108960627</v>
      </c>
      <c r="EF146">
        <v>202</v>
      </c>
      <c r="EG146" t="s">
        <v>45</v>
      </c>
      <c r="EH146">
        <v>0</v>
      </c>
      <c r="EI146" t="s">
        <v>6</v>
      </c>
      <c r="EJ146">
        <v>1</v>
      </c>
      <c r="EK146">
        <v>400002</v>
      </c>
      <c r="EL146" t="s">
        <v>46</v>
      </c>
      <c r="EM146" t="s">
        <v>45</v>
      </c>
      <c r="EO146" t="s">
        <v>6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276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6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48</v>
      </c>
      <c r="HF146" t="s">
        <v>26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277</v>
      </c>
      <c r="F147" t="s">
        <v>278</v>
      </c>
      <c r="G147" t="s">
        <v>279</v>
      </c>
      <c r="H147" t="s">
        <v>280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105983893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281</v>
      </c>
      <c r="BM147">
        <v>25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119</v>
      </c>
      <c r="CA147">
        <v>56</v>
      </c>
      <c r="CB147" t="s">
        <v>6</v>
      </c>
      <c r="CE147">
        <v>30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280</v>
      </c>
      <c r="DW147" t="s">
        <v>280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108958729</v>
      </c>
      <c r="EF147">
        <v>30</v>
      </c>
      <c r="EG147" t="s">
        <v>18</v>
      </c>
      <c r="EH147">
        <v>0</v>
      </c>
      <c r="EI147" t="s">
        <v>6</v>
      </c>
      <c r="EJ147">
        <v>1</v>
      </c>
      <c r="EK147">
        <v>25</v>
      </c>
      <c r="EL147" t="s">
        <v>282</v>
      </c>
      <c r="EM147" t="s">
        <v>283</v>
      </c>
      <c r="EO147" t="s">
        <v>6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6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6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284</v>
      </c>
      <c r="F148" t="s">
        <v>285</v>
      </c>
      <c r="G148" t="s">
        <v>286</v>
      </c>
      <c r="H148" t="s">
        <v>158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105983893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287</v>
      </c>
      <c r="BM148">
        <v>25</v>
      </c>
      <c r="BN148">
        <v>0</v>
      </c>
      <c r="BO148" t="s">
        <v>285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30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158</v>
      </c>
      <c r="DW148" t="s">
        <v>158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108958729</v>
      </c>
      <c r="EF148">
        <v>30</v>
      </c>
      <c r="EG148" t="s">
        <v>18</v>
      </c>
      <c r="EH148">
        <v>0</v>
      </c>
      <c r="EI148" t="s">
        <v>6</v>
      </c>
      <c r="EJ148">
        <v>1</v>
      </c>
      <c r="EK148">
        <v>25</v>
      </c>
      <c r="EL148" t="s">
        <v>282</v>
      </c>
      <c r="EM148" t="s">
        <v>283</v>
      </c>
      <c r="EO148" t="s">
        <v>6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6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6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6</v>
      </c>
      <c r="HF148" t="s">
        <v>6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288</v>
      </c>
      <c r="F149" t="s">
        <v>289</v>
      </c>
      <c r="G149" t="s">
        <v>290</v>
      </c>
      <c r="H149" t="s">
        <v>291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105983893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292</v>
      </c>
      <c r="BM149">
        <v>25</v>
      </c>
      <c r="BN149">
        <v>0</v>
      </c>
      <c r="BO149" t="s">
        <v>289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119</v>
      </c>
      <c r="CA149">
        <v>56</v>
      </c>
      <c r="CB149" t="s">
        <v>6</v>
      </c>
      <c r="CE149">
        <v>30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291</v>
      </c>
      <c r="DW149" t="s">
        <v>291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108958729</v>
      </c>
      <c r="EF149">
        <v>30</v>
      </c>
      <c r="EG149" t="s">
        <v>18</v>
      </c>
      <c r="EH149">
        <v>0</v>
      </c>
      <c r="EI149" t="s">
        <v>6</v>
      </c>
      <c r="EJ149">
        <v>1</v>
      </c>
      <c r="EK149">
        <v>25</v>
      </c>
      <c r="EL149" t="s">
        <v>282</v>
      </c>
      <c r="EM149" t="s">
        <v>283</v>
      </c>
      <c r="EO149" t="s">
        <v>6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6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6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293</v>
      </c>
      <c r="F150" t="s">
        <v>294</v>
      </c>
      <c r="G150" t="s">
        <v>295</v>
      </c>
      <c r="H150" t="s">
        <v>173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105983893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296</v>
      </c>
      <c r="BM150">
        <v>25</v>
      </c>
      <c r="BN150">
        <v>0</v>
      </c>
      <c r="BO150" t="s">
        <v>294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30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173</v>
      </c>
      <c r="DW150" t="s">
        <v>173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108958729</v>
      </c>
      <c r="EF150">
        <v>30</v>
      </c>
      <c r="EG150" t="s">
        <v>18</v>
      </c>
      <c r="EH150">
        <v>0</v>
      </c>
      <c r="EI150" t="s">
        <v>6</v>
      </c>
      <c r="EJ150">
        <v>1</v>
      </c>
      <c r="EK150">
        <v>25</v>
      </c>
      <c r="EL150" t="s">
        <v>282</v>
      </c>
      <c r="EM150" t="s">
        <v>283</v>
      </c>
      <c r="EO150" t="s">
        <v>6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6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6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297</v>
      </c>
      <c r="F151" t="s">
        <v>298</v>
      </c>
      <c r="G151" t="s">
        <v>299</v>
      </c>
      <c r="H151" t="s">
        <v>300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105983893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301</v>
      </c>
      <c r="BM151">
        <v>25</v>
      </c>
      <c r="BN151">
        <v>0</v>
      </c>
      <c r="BO151" t="s">
        <v>298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119</v>
      </c>
      <c r="CA151">
        <v>56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300</v>
      </c>
      <c r="DW151" t="s">
        <v>300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108958729</v>
      </c>
      <c r="EF151">
        <v>30</v>
      </c>
      <c r="EG151" t="s">
        <v>18</v>
      </c>
      <c r="EH151">
        <v>0</v>
      </c>
      <c r="EI151" t="s">
        <v>6</v>
      </c>
      <c r="EJ151">
        <v>1</v>
      </c>
      <c r="EK151">
        <v>25</v>
      </c>
      <c r="EL151" t="s">
        <v>282</v>
      </c>
      <c r="EM151" t="s">
        <v>283</v>
      </c>
      <c r="EO151" t="s">
        <v>6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6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6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302</v>
      </c>
      <c r="F152" t="s">
        <v>303</v>
      </c>
      <c r="G152" t="s">
        <v>304</v>
      </c>
      <c r="H152" t="s">
        <v>300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105983893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305</v>
      </c>
      <c r="BM152">
        <v>25</v>
      </c>
      <c r="BN152">
        <v>0</v>
      </c>
      <c r="BO152" t="s">
        <v>303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119</v>
      </c>
      <c r="CA152">
        <v>56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300</v>
      </c>
      <c r="DW152" t="s">
        <v>300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108958729</v>
      </c>
      <c r="EF152">
        <v>30</v>
      </c>
      <c r="EG152" t="s">
        <v>18</v>
      </c>
      <c r="EH152">
        <v>0</v>
      </c>
      <c r="EI152" t="s">
        <v>6</v>
      </c>
      <c r="EJ152">
        <v>1</v>
      </c>
      <c r="EK152">
        <v>25</v>
      </c>
      <c r="EL152" t="s">
        <v>282</v>
      </c>
      <c r="EM152" t="s">
        <v>283</v>
      </c>
      <c r="EO152" t="s">
        <v>6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6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6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306</v>
      </c>
      <c r="F153" t="s">
        <v>307</v>
      </c>
      <c r="G153" t="s">
        <v>308</v>
      </c>
      <c r="H153" t="s">
        <v>309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105983893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310</v>
      </c>
      <c r="BM153">
        <v>25</v>
      </c>
      <c r="BN153">
        <v>0</v>
      </c>
      <c r="BO153" t="s">
        <v>307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119</v>
      </c>
      <c r="CA153">
        <v>56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309</v>
      </c>
      <c r="DW153" t="s">
        <v>309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108958729</v>
      </c>
      <c r="EF153">
        <v>30</v>
      </c>
      <c r="EG153" t="s">
        <v>18</v>
      </c>
      <c r="EH153">
        <v>0</v>
      </c>
      <c r="EI153" t="s">
        <v>6</v>
      </c>
      <c r="EJ153">
        <v>1</v>
      </c>
      <c r="EK153">
        <v>25</v>
      </c>
      <c r="EL153" t="s">
        <v>282</v>
      </c>
      <c r="EM153" t="s">
        <v>283</v>
      </c>
      <c r="EO153" t="s">
        <v>6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6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6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311</v>
      </c>
      <c r="F154" t="s">
        <v>312</v>
      </c>
      <c r="G154" t="s">
        <v>313</v>
      </c>
      <c r="H154" t="s">
        <v>44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105983893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314</v>
      </c>
      <c r="BM154">
        <v>25</v>
      </c>
      <c r="BN154">
        <v>0</v>
      </c>
      <c r="BO154" t="s">
        <v>312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44</v>
      </c>
      <c r="DW154" t="s">
        <v>44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108958729</v>
      </c>
      <c r="EF154">
        <v>30</v>
      </c>
      <c r="EG154" t="s">
        <v>18</v>
      </c>
      <c r="EH154">
        <v>0</v>
      </c>
      <c r="EI154" t="s">
        <v>6</v>
      </c>
      <c r="EJ154">
        <v>1</v>
      </c>
      <c r="EK154">
        <v>25</v>
      </c>
      <c r="EL154" t="s">
        <v>282</v>
      </c>
      <c r="EM154" t="s">
        <v>283</v>
      </c>
      <c r="EO154" t="s">
        <v>6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6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6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315</v>
      </c>
      <c r="F155" t="s">
        <v>316</v>
      </c>
      <c r="G155" t="s">
        <v>317</v>
      </c>
      <c r="H155" t="s">
        <v>44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105983893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318</v>
      </c>
      <c r="BM155">
        <v>25</v>
      </c>
      <c r="BN155">
        <v>0</v>
      </c>
      <c r="BO155" t="s">
        <v>316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44</v>
      </c>
      <c r="DW155" t="s">
        <v>44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108958729</v>
      </c>
      <c r="EF155">
        <v>30</v>
      </c>
      <c r="EG155" t="s">
        <v>18</v>
      </c>
      <c r="EH155">
        <v>0</v>
      </c>
      <c r="EI155" t="s">
        <v>6</v>
      </c>
      <c r="EJ155">
        <v>1</v>
      </c>
      <c r="EK155">
        <v>25</v>
      </c>
      <c r="EL155" t="s">
        <v>282</v>
      </c>
      <c r="EM155" t="s">
        <v>283</v>
      </c>
      <c r="EO155" t="s">
        <v>6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6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6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319</v>
      </c>
      <c r="F156" t="s">
        <v>320</v>
      </c>
      <c r="G156" t="s">
        <v>321</v>
      </c>
      <c r="H156" t="s">
        <v>322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105983893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25</v>
      </c>
      <c r="BN156">
        <v>0</v>
      </c>
      <c r="BO156" t="s">
        <v>6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322</v>
      </c>
      <c r="DW156" t="s">
        <v>322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108958729</v>
      </c>
      <c r="EF156">
        <v>30</v>
      </c>
      <c r="EG156" t="s">
        <v>18</v>
      </c>
      <c r="EH156">
        <v>0</v>
      </c>
      <c r="EI156" t="s">
        <v>6</v>
      </c>
      <c r="EJ156">
        <v>1</v>
      </c>
      <c r="EK156">
        <v>25</v>
      </c>
      <c r="EL156" t="s">
        <v>282</v>
      </c>
      <c r="EM156" t="s">
        <v>283</v>
      </c>
      <c r="EO156" t="s">
        <v>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6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6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323</v>
      </c>
      <c r="F157" t="s">
        <v>256</v>
      </c>
      <c r="G157" t="s">
        <v>257</v>
      </c>
      <c r="H157" t="s">
        <v>166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105983893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258</v>
      </c>
      <c r="BM157">
        <v>332</v>
      </c>
      <c r="BN157">
        <v>0</v>
      </c>
      <c r="BO157" t="s">
        <v>256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92</v>
      </c>
      <c r="CA157">
        <v>43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166</v>
      </c>
      <c r="DW157" t="s">
        <v>166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108958992</v>
      </c>
      <c r="EF157">
        <v>40</v>
      </c>
      <c r="EG157" t="s">
        <v>109</v>
      </c>
      <c r="EH157">
        <v>0</v>
      </c>
      <c r="EI157" t="s">
        <v>6</v>
      </c>
      <c r="EJ157">
        <v>2</v>
      </c>
      <c r="EK157">
        <v>332</v>
      </c>
      <c r="EL157" t="s">
        <v>248</v>
      </c>
      <c r="EM157" t="s">
        <v>249</v>
      </c>
      <c r="EO157" t="s">
        <v>6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6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6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324</v>
      </c>
      <c r="F158" t="s">
        <v>325</v>
      </c>
      <c r="G158" t="s">
        <v>326</v>
      </c>
      <c r="H158" t="s">
        <v>262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105983893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327</v>
      </c>
      <c r="BM158">
        <v>332</v>
      </c>
      <c r="BN158">
        <v>0</v>
      </c>
      <c r="BO158" t="s">
        <v>325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262</v>
      </c>
      <c r="DW158" t="s">
        <v>262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108958992</v>
      </c>
      <c r="EF158">
        <v>40</v>
      </c>
      <c r="EG158" t="s">
        <v>109</v>
      </c>
      <c r="EH158">
        <v>0</v>
      </c>
      <c r="EI158" t="s">
        <v>6</v>
      </c>
      <c r="EJ158">
        <v>2</v>
      </c>
      <c r="EK158">
        <v>332</v>
      </c>
      <c r="EL158" t="s">
        <v>248</v>
      </c>
      <c r="EM158" t="s">
        <v>249</v>
      </c>
      <c r="EO158" t="s">
        <v>6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6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6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328</v>
      </c>
      <c r="F159" t="s">
        <v>329</v>
      </c>
      <c r="G159" t="s">
        <v>330</v>
      </c>
      <c r="H159" t="s">
        <v>158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105983893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2</v>
      </c>
      <c r="BJ159" t="s">
        <v>331</v>
      </c>
      <c r="BM159">
        <v>1618</v>
      </c>
      <c r="BN159">
        <v>0</v>
      </c>
      <c r="BO159" t="s">
        <v>329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158</v>
      </c>
      <c r="DW159" t="s">
        <v>158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108960278</v>
      </c>
      <c r="EF159">
        <v>201</v>
      </c>
      <c r="EG159" t="s">
        <v>332</v>
      </c>
      <c r="EH159">
        <v>0</v>
      </c>
      <c r="EI159" t="s">
        <v>6</v>
      </c>
      <c r="EJ159">
        <v>2</v>
      </c>
      <c r="EK159">
        <v>1618</v>
      </c>
      <c r="EL159" t="s">
        <v>333</v>
      </c>
      <c r="EM159" t="s">
        <v>334</v>
      </c>
      <c r="EO159" t="s">
        <v>6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6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335</v>
      </c>
      <c r="F160" t="s">
        <v>336</v>
      </c>
      <c r="G160" t="s">
        <v>337</v>
      </c>
      <c r="H160" t="s">
        <v>158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105983893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338</v>
      </c>
      <c r="BM160">
        <v>1618</v>
      </c>
      <c r="BN160">
        <v>0</v>
      </c>
      <c r="BO160" t="s">
        <v>336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158</v>
      </c>
      <c r="DW160" t="s">
        <v>158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108960278</v>
      </c>
      <c r="EF160">
        <v>201</v>
      </c>
      <c r="EG160" t="s">
        <v>332</v>
      </c>
      <c r="EH160">
        <v>0</v>
      </c>
      <c r="EI160" t="s">
        <v>6</v>
      </c>
      <c r="EJ160">
        <v>2</v>
      </c>
      <c r="EK160">
        <v>1618</v>
      </c>
      <c r="EL160" t="s">
        <v>333</v>
      </c>
      <c r="EM160" t="s">
        <v>334</v>
      </c>
      <c r="EO160" t="s">
        <v>6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6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E161" t="s">
        <v>339</v>
      </c>
      <c r="F161" t="s">
        <v>42</v>
      </c>
      <c r="G161" t="s">
        <v>340</v>
      </c>
      <c r="H161" t="s">
        <v>266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105983893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400002</v>
      </c>
      <c r="BN161">
        <v>0</v>
      </c>
      <c r="BO161" t="s">
        <v>6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266</v>
      </c>
      <c r="DW161" t="s">
        <v>266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108960627</v>
      </c>
      <c r="EF161">
        <v>202</v>
      </c>
      <c r="EG161" t="s">
        <v>45</v>
      </c>
      <c r="EH161">
        <v>0</v>
      </c>
      <c r="EI161" t="s">
        <v>6</v>
      </c>
      <c r="EJ161">
        <v>1</v>
      </c>
      <c r="EK161">
        <v>400002</v>
      </c>
      <c r="EL161" t="s">
        <v>46</v>
      </c>
      <c r="EM161" t="s">
        <v>45</v>
      </c>
      <c r="EO161" t="s">
        <v>6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341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6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48</v>
      </c>
      <c r="HF161" t="s">
        <v>26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17</v>
      </c>
      <c r="B162">
        <v>1</v>
      </c>
      <c r="E162" t="s">
        <v>342</v>
      </c>
      <c r="F162" t="s">
        <v>42</v>
      </c>
      <c r="G162" t="s">
        <v>343</v>
      </c>
      <c r="H162" t="s">
        <v>266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105983893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2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266</v>
      </c>
      <c r="DW162" t="s">
        <v>266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108960627</v>
      </c>
      <c r="EF162">
        <v>202</v>
      </c>
      <c r="EG162" t="s">
        <v>45</v>
      </c>
      <c r="EH162">
        <v>0</v>
      </c>
      <c r="EI162" t="s">
        <v>6</v>
      </c>
      <c r="EJ162">
        <v>1</v>
      </c>
      <c r="EK162">
        <v>400002</v>
      </c>
      <c r="EL162" t="s">
        <v>46</v>
      </c>
      <c r="EM162" t="s">
        <v>45</v>
      </c>
      <c r="EO162" t="s">
        <v>6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344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6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48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ROUND(SUMIF(AA139:AA162,"=105983893",O139:O162),2)</f>
        <v>142418.47</v>
      </c>
      <c r="AC164" s="2">
        <f>ROUND(SUMIF(AA139:AA162,"=105983893",P139:P162),2)</f>
        <v>111408.64</v>
      </c>
      <c r="AD164" s="2">
        <f>ROUND(SUMIF(AA139:AA162,"=105983893",Q139:Q162),2)</f>
        <v>7544.11</v>
      </c>
      <c r="AE164" s="2">
        <f>ROUND(SUMIF(AA139:AA162,"=105983893",R139:R162),2)</f>
        <v>3100.62</v>
      </c>
      <c r="AF164" s="2">
        <f>ROUND(SUMIF(AA139:AA162,"=105983893",S139:S162),2)</f>
        <v>23465.72</v>
      </c>
      <c r="AG164" s="2">
        <f>ROUND(SUMIF(AA139:AA162,"=105983893",T139:T162),2)</f>
        <v>0</v>
      </c>
      <c r="AH164" s="2">
        <f>SUMIF(AA139:AA162,"=105983893",U139:U162)</f>
        <v>72.307097335000009</v>
      </c>
      <c r="AI164" s="2">
        <f>SUMIF(AA139:AA162,"=105983893",V139:V162)</f>
        <v>0</v>
      </c>
      <c r="AJ164" s="2">
        <f>ROUND(SUMIF(AA139:AA162,"=105983893",W139:W162),2)</f>
        <v>0</v>
      </c>
      <c r="AK164" s="2">
        <f>ROUND(SUMIF(AA139:AA162,"=105983893",X139:X162),2)</f>
        <v>22366.32</v>
      </c>
      <c r="AL164" s="2">
        <f>ROUND(SUMIF(AA139:AA162,"=105983893",Y139:Y162),2)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ROUND(SUMIF(AA139:AA162,"=105983893",FQ139:FQ162),2)</f>
        <v>0</v>
      </c>
      <c r="BY164" s="2">
        <f>ROUND(SUMIF(AA139:AA162,"=105983893",FR139:FR162),2)</f>
        <v>0</v>
      </c>
      <c r="BZ164" s="2">
        <f>ROUND(SUMIF(AA139:AA162,"=105983893",GL139:GL162),2)</f>
        <v>0</v>
      </c>
      <c r="CA164" s="2">
        <f>ROUND(SUMIF(AA139:AA162,"=105983893",GM139:GM162),2)</f>
        <v>180210.56</v>
      </c>
      <c r="CB164" s="2">
        <f>ROUND(SUMIF(AA139:AA162,"=105983893",GN139:GN162),2)</f>
        <v>43212.36</v>
      </c>
      <c r="CC164" s="2">
        <f>ROUND(SUMIF(AA139:AA162,"=105983893",GO139:GO162),2)</f>
        <v>136998.20000000001</v>
      </c>
      <c r="CD164" s="2">
        <f>ROUND(SUMIF(AA139:AA162,"=105983893",GP139:GP162),2)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ROUND(SUMIF(AA139:AA162,"=105983893",GX139:GX162),2)</f>
        <v>0</v>
      </c>
      <c r="CK164" s="2">
        <f>ROUND(SUMIF(AA139:AA162,"=105983893",GY139:GY162),2)</f>
        <v>0</v>
      </c>
      <c r="CL164" s="2">
        <f>ROUND(SUMIF(AA139:AA162,"=105983893",GZ139:GZ162),2)</f>
        <v>0</v>
      </c>
      <c r="CM164" s="2">
        <f>ROUND(SUMIF(AA139:AA162,"=105983893",HD139:HD162),2)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49</v>
      </c>
      <c r="H166" s="4" t="s">
        <v>50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51</v>
      </c>
      <c r="H167" s="4" t="s">
        <v>52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53</v>
      </c>
      <c r="H168" s="4" t="s">
        <v>54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55</v>
      </c>
      <c r="H169" s="4" t="s">
        <v>56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57</v>
      </c>
      <c r="H170" s="4" t="s">
        <v>58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59</v>
      </c>
      <c r="H171" s="4" t="s">
        <v>60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61</v>
      </c>
      <c r="H172" s="4" t="s">
        <v>62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63</v>
      </c>
      <c r="H173" s="4" t="s">
        <v>64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65</v>
      </c>
      <c r="H174" s="4" t="s">
        <v>66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67</v>
      </c>
      <c r="H175" s="4" t="s">
        <v>68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69</v>
      </c>
      <c r="H176" s="4" t="s">
        <v>70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71</v>
      </c>
      <c r="H177" s="4" t="s">
        <v>72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73</v>
      </c>
      <c r="H178" s="4" t="s">
        <v>74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75</v>
      </c>
      <c r="H179" s="4" t="s">
        <v>76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77</v>
      </c>
      <c r="H180" s="4" t="s">
        <v>78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79</v>
      </c>
      <c r="H181" s="4" t="s">
        <v>80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81</v>
      </c>
      <c r="H182" s="4" t="s">
        <v>82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83</v>
      </c>
      <c r="H183" s="4" t="s">
        <v>84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85</v>
      </c>
      <c r="H184" s="4" t="s">
        <v>86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87</v>
      </c>
      <c r="H185" s="4" t="s">
        <v>88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89</v>
      </c>
      <c r="H186" s="4" t="s">
        <v>90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91</v>
      </c>
      <c r="H187" s="4" t="s">
        <v>92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93</v>
      </c>
      <c r="H188" s="4" t="s">
        <v>94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95</v>
      </c>
      <c r="H189" s="4" t="s">
        <v>96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97</v>
      </c>
      <c r="H190" s="4" t="s">
        <v>98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99</v>
      </c>
      <c r="H191" s="4" t="s">
        <v>100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101</v>
      </c>
      <c r="H192" s="4" t="s">
        <v>102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17</v>
      </c>
      <c r="G194" s="1" t="s">
        <v>345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346</v>
      </c>
      <c r="F198" t="s">
        <v>347</v>
      </c>
      <c r="G198" t="s">
        <v>348</v>
      </c>
      <c r="H198" t="s">
        <v>158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105983893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2</v>
      </c>
      <c r="BJ198" t="s">
        <v>349</v>
      </c>
      <c r="BM198">
        <v>1618</v>
      </c>
      <c r="BN198">
        <v>0</v>
      </c>
      <c r="BO198" t="s">
        <v>347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158</v>
      </c>
      <c r="DW198" t="s">
        <v>158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108960278</v>
      </c>
      <c r="EF198">
        <v>201</v>
      </c>
      <c r="EG198" t="s">
        <v>332</v>
      </c>
      <c r="EH198">
        <v>0</v>
      </c>
      <c r="EI198" t="s">
        <v>6</v>
      </c>
      <c r="EJ198">
        <v>2</v>
      </c>
      <c r="EK198">
        <v>1618</v>
      </c>
      <c r="EL198" t="s">
        <v>333</v>
      </c>
      <c r="EM198" t="s">
        <v>334</v>
      </c>
      <c r="EO198" t="s">
        <v>6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6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17</v>
      </c>
      <c r="B199">
        <v>1</v>
      </c>
      <c r="E199" t="s">
        <v>350</v>
      </c>
      <c r="F199" t="s">
        <v>351</v>
      </c>
      <c r="G199" t="s">
        <v>352</v>
      </c>
      <c r="H199" t="s">
        <v>262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105983893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2</v>
      </c>
      <c r="BJ199" t="s">
        <v>353</v>
      </c>
      <c r="BM199">
        <v>1618</v>
      </c>
      <c r="BN199">
        <v>0</v>
      </c>
      <c r="BO199" t="s">
        <v>351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262</v>
      </c>
      <c r="DW199" t="s">
        <v>262</v>
      </c>
      <c r="DX199">
        <v>1000</v>
      </c>
      <c r="DZ199" t="s">
        <v>6</v>
      </c>
      <c r="EA199" t="s">
        <v>6</v>
      </c>
      <c r="EB199" t="s">
        <v>6</v>
      </c>
      <c r="EC199" t="s">
        <v>6</v>
      </c>
      <c r="EE199">
        <v>108960278</v>
      </c>
      <c r="EF199">
        <v>201</v>
      </c>
      <c r="EG199" t="s">
        <v>332</v>
      </c>
      <c r="EH199">
        <v>0</v>
      </c>
      <c r="EI199" t="s">
        <v>6</v>
      </c>
      <c r="EJ199">
        <v>2</v>
      </c>
      <c r="EK199">
        <v>1618</v>
      </c>
      <c r="EL199" t="s">
        <v>333</v>
      </c>
      <c r="EM199" t="s">
        <v>334</v>
      </c>
      <c r="EO199" t="s">
        <v>6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6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6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E200" t="s">
        <v>354</v>
      </c>
      <c r="F200" t="s">
        <v>355</v>
      </c>
      <c r="G200" t="s">
        <v>356</v>
      </c>
      <c r="H200" t="s">
        <v>262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105983893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357</v>
      </c>
      <c r="BM200">
        <v>1618</v>
      </c>
      <c r="BN200">
        <v>0</v>
      </c>
      <c r="BO200" t="s">
        <v>355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262</v>
      </c>
      <c r="DW200" t="s">
        <v>262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108960278</v>
      </c>
      <c r="EF200">
        <v>201</v>
      </c>
      <c r="EG200" t="s">
        <v>332</v>
      </c>
      <c r="EH200">
        <v>0</v>
      </c>
      <c r="EI200" t="s">
        <v>6</v>
      </c>
      <c r="EJ200">
        <v>2</v>
      </c>
      <c r="EK200">
        <v>1618</v>
      </c>
      <c r="EL200" t="s">
        <v>333</v>
      </c>
      <c r="EM200" t="s">
        <v>334</v>
      </c>
      <c r="EO200" t="s">
        <v>6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6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6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17</v>
      </c>
      <c r="B201">
        <v>1</v>
      </c>
      <c r="E201" t="s">
        <v>358</v>
      </c>
      <c r="F201" t="s">
        <v>359</v>
      </c>
      <c r="G201" t="s">
        <v>360</v>
      </c>
      <c r="H201" t="s">
        <v>162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105983893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2</v>
      </c>
      <c r="BJ201" t="s">
        <v>361</v>
      </c>
      <c r="BM201">
        <v>1618</v>
      </c>
      <c r="BN201">
        <v>0</v>
      </c>
      <c r="BO201" t="s">
        <v>359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162</v>
      </c>
      <c r="DW201" t="s">
        <v>162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108960278</v>
      </c>
      <c r="EF201">
        <v>201</v>
      </c>
      <c r="EG201" t="s">
        <v>332</v>
      </c>
      <c r="EH201">
        <v>0</v>
      </c>
      <c r="EI201" t="s">
        <v>6</v>
      </c>
      <c r="EJ201">
        <v>2</v>
      </c>
      <c r="EK201">
        <v>1618</v>
      </c>
      <c r="EL201" t="s">
        <v>333</v>
      </c>
      <c r="EM201" t="s">
        <v>334</v>
      </c>
      <c r="EO201" t="s">
        <v>6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6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6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E202" t="s">
        <v>362</v>
      </c>
      <c r="F202" t="s">
        <v>363</v>
      </c>
      <c r="G202" t="s">
        <v>364</v>
      </c>
      <c r="H202" t="s">
        <v>162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105983893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365</v>
      </c>
      <c r="BM202">
        <v>1618</v>
      </c>
      <c r="BN202">
        <v>0</v>
      </c>
      <c r="BO202" t="s">
        <v>363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162</v>
      </c>
      <c r="DW202" t="s">
        <v>162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108960278</v>
      </c>
      <c r="EF202">
        <v>201</v>
      </c>
      <c r="EG202" t="s">
        <v>332</v>
      </c>
      <c r="EH202">
        <v>0</v>
      </c>
      <c r="EI202" t="s">
        <v>6</v>
      </c>
      <c r="EJ202">
        <v>2</v>
      </c>
      <c r="EK202">
        <v>1618</v>
      </c>
      <c r="EL202" t="s">
        <v>333</v>
      </c>
      <c r="EM202" t="s">
        <v>334</v>
      </c>
      <c r="EO202" t="s">
        <v>6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6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6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17</v>
      </c>
      <c r="B203">
        <v>1</v>
      </c>
      <c r="E203" t="s">
        <v>366</v>
      </c>
      <c r="F203" t="s">
        <v>42</v>
      </c>
      <c r="G203" t="s">
        <v>367</v>
      </c>
      <c r="H203" t="s">
        <v>266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105983893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2</v>
      </c>
      <c r="BJ203" t="s">
        <v>6</v>
      </c>
      <c r="BM203">
        <v>400002</v>
      </c>
      <c r="BN203">
        <v>0</v>
      </c>
      <c r="BO203" t="s">
        <v>6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108960627</v>
      </c>
      <c r="EF203">
        <v>202</v>
      </c>
      <c r="EG203" t="s">
        <v>45</v>
      </c>
      <c r="EH203">
        <v>0</v>
      </c>
      <c r="EI203" t="s">
        <v>6</v>
      </c>
      <c r="EJ203">
        <v>1</v>
      </c>
      <c r="EK203">
        <v>400002</v>
      </c>
      <c r="EL203" t="s">
        <v>46</v>
      </c>
      <c r="EM203" t="s">
        <v>45</v>
      </c>
      <c r="EO203" t="s">
        <v>6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47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6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48</v>
      </c>
      <c r="HF203" t="s">
        <v>26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45" x14ac:dyDescent="0.2">
      <c r="A204">
        <v>17</v>
      </c>
      <c r="B204">
        <v>1</v>
      </c>
      <c r="E204" t="s">
        <v>368</v>
      </c>
      <c r="F204" t="s">
        <v>369</v>
      </c>
      <c r="G204" t="s">
        <v>370</v>
      </c>
      <c r="H204" t="s">
        <v>173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105983893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371</v>
      </c>
      <c r="BM204">
        <v>1617</v>
      </c>
      <c r="BN204">
        <v>0</v>
      </c>
      <c r="BO204" t="s">
        <v>369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30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173</v>
      </c>
      <c r="DW204" t="s">
        <v>173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108960277</v>
      </c>
      <c r="EF204">
        <v>200</v>
      </c>
      <c r="EG204" t="s">
        <v>372</v>
      </c>
      <c r="EH204">
        <v>0</v>
      </c>
      <c r="EI204" t="s">
        <v>6</v>
      </c>
      <c r="EJ204">
        <v>1</v>
      </c>
      <c r="EK204">
        <v>1617</v>
      </c>
      <c r="EL204" t="s">
        <v>373</v>
      </c>
      <c r="EM204" t="s">
        <v>374</v>
      </c>
      <c r="EO204" t="s">
        <v>6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6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6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IK204">
        <v>0</v>
      </c>
    </row>
    <row r="205" spans="1:245" x14ac:dyDescent="0.2">
      <c r="A205">
        <v>17</v>
      </c>
      <c r="B205">
        <v>1</v>
      </c>
      <c r="E205" t="s">
        <v>375</v>
      </c>
      <c r="F205" t="s">
        <v>376</v>
      </c>
      <c r="G205" t="s">
        <v>377</v>
      </c>
      <c r="H205" t="s">
        <v>173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105983893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378</v>
      </c>
      <c r="BM205">
        <v>1617</v>
      </c>
      <c r="BN205">
        <v>0</v>
      </c>
      <c r="BO205" t="s">
        <v>376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30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173</v>
      </c>
      <c r="DW205" t="s">
        <v>173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108960277</v>
      </c>
      <c r="EF205">
        <v>200</v>
      </c>
      <c r="EG205" t="s">
        <v>372</v>
      </c>
      <c r="EH205">
        <v>0</v>
      </c>
      <c r="EI205" t="s">
        <v>6</v>
      </c>
      <c r="EJ205">
        <v>1</v>
      </c>
      <c r="EK205">
        <v>1617</v>
      </c>
      <c r="EL205" t="s">
        <v>373</v>
      </c>
      <c r="EM205" t="s">
        <v>374</v>
      </c>
      <c r="EO205" t="s">
        <v>6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6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6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45" x14ac:dyDescent="0.2">
      <c r="A206">
        <v>17</v>
      </c>
      <c r="B206">
        <v>1</v>
      </c>
      <c r="E206" t="s">
        <v>379</v>
      </c>
      <c r="F206" t="s">
        <v>380</v>
      </c>
      <c r="G206" t="s">
        <v>381</v>
      </c>
      <c r="H206" t="s">
        <v>262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105983893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2</v>
      </c>
      <c r="BJ206" t="s">
        <v>382</v>
      </c>
      <c r="BM206">
        <v>1618</v>
      </c>
      <c r="BN206">
        <v>0</v>
      </c>
      <c r="BO206" t="s">
        <v>380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30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262</v>
      </c>
      <c r="DW206" t="s">
        <v>262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108960278</v>
      </c>
      <c r="EF206">
        <v>201</v>
      </c>
      <c r="EG206" t="s">
        <v>332</v>
      </c>
      <c r="EH206">
        <v>0</v>
      </c>
      <c r="EI206" t="s">
        <v>6</v>
      </c>
      <c r="EJ206">
        <v>2</v>
      </c>
      <c r="EK206">
        <v>1618</v>
      </c>
      <c r="EL206" t="s">
        <v>333</v>
      </c>
      <c r="EM206" t="s">
        <v>334</v>
      </c>
      <c r="EO206" t="s">
        <v>6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6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6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45" x14ac:dyDescent="0.2">
      <c r="A207">
        <v>17</v>
      </c>
      <c r="B207">
        <v>1</v>
      </c>
      <c r="E207" t="s">
        <v>383</v>
      </c>
      <c r="F207" t="s">
        <v>384</v>
      </c>
      <c r="G207" t="s">
        <v>385</v>
      </c>
      <c r="H207" t="s">
        <v>262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105983893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2</v>
      </c>
      <c r="BJ207" t="s">
        <v>386</v>
      </c>
      <c r="BM207">
        <v>1618</v>
      </c>
      <c r="BN207">
        <v>0</v>
      </c>
      <c r="BO207" t="s">
        <v>384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30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262</v>
      </c>
      <c r="DW207" t="s">
        <v>262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108960278</v>
      </c>
      <c r="EF207">
        <v>201</v>
      </c>
      <c r="EG207" t="s">
        <v>332</v>
      </c>
      <c r="EH207">
        <v>0</v>
      </c>
      <c r="EI207" t="s">
        <v>6</v>
      </c>
      <c r="EJ207">
        <v>2</v>
      </c>
      <c r="EK207">
        <v>1618</v>
      </c>
      <c r="EL207" t="s">
        <v>333</v>
      </c>
      <c r="EM207" t="s">
        <v>334</v>
      </c>
      <c r="EO207" t="s">
        <v>6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6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6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IK207">
        <v>0</v>
      </c>
    </row>
    <row r="208" spans="1:245" x14ac:dyDescent="0.2">
      <c r="A208">
        <v>17</v>
      </c>
      <c r="B208">
        <v>1</v>
      </c>
      <c r="E208" t="s">
        <v>387</v>
      </c>
      <c r="F208" t="s">
        <v>388</v>
      </c>
      <c r="G208" t="s">
        <v>389</v>
      </c>
      <c r="H208" t="s">
        <v>262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105983893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390</v>
      </c>
      <c r="BM208">
        <v>1618</v>
      </c>
      <c r="BN208">
        <v>0</v>
      </c>
      <c r="BO208" t="s">
        <v>388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30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262</v>
      </c>
      <c r="DW208" t="s">
        <v>262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108960278</v>
      </c>
      <c r="EF208">
        <v>201</v>
      </c>
      <c r="EG208" t="s">
        <v>332</v>
      </c>
      <c r="EH208">
        <v>0</v>
      </c>
      <c r="EI208" t="s">
        <v>6</v>
      </c>
      <c r="EJ208">
        <v>2</v>
      </c>
      <c r="EK208">
        <v>1618</v>
      </c>
      <c r="EL208" t="s">
        <v>333</v>
      </c>
      <c r="EM208" t="s">
        <v>334</v>
      </c>
      <c r="EO208" t="s">
        <v>6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6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6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45" x14ac:dyDescent="0.2">
      <c r="A209">
        <v>17</v>
      </c>
      <c r="B209">
        <v>1</v>
      </c>
      <c r="E209" t="s">
        <v>391</v>
      </c>
      <c r="F209" t="s">
        <v>392</v>
      </c>
      <c r="G209" t="s">
        <v>393</v>
      </c>
      <c r="H209" t="s">
        <v>262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105983893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394</v>
      </c>
      <c r="BM209">
        <v>1618</v>
      </c>
      <c r="BN209">
        <v>0</v>
      </c>
      <c r="BO209" t="s">
        <v>392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30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262</v>
      </c>
      <c r="DW209" t="s">
        <v>262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108960278</v>
      </c>
      <c r="EF209">
        <v>201</v>
      </c>
      <c r="EG209" t="s">
        <v>332</v>
      </c>
      <c r="EH209">
        <v>0</v>
      </c>
      <c r="EI209" t="s">
        <v>6</v>
      </c>
      <c r="EJ209">
        <v>2</v>
      </c>
      <c r="EK209">
        <v>1618</v>
      </c>
      <c r="EL209" t="s">
        <v>333</v>
      </c>
      <c r="EM209" t="s">
        <v>334</v>
      </c>
      <c r="EO209" t="s">
        <v>6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6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6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45" x14ac:dyDescent="0.2">
      <c r="A210">
        <v>17</v>
      </c>
      <c r="B210">
        <v>1</v>
      </c>
      <c r="E210" t="s">
        <v>395</v>
      </c>
      <c r="F210" t="s">
        <v>396</v>
      </c>
      <c r="G210" t="s">
        <v>397</v>
      </c>
      <c r="H210" t="s">
        <v>158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105983893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398</v>
      </c>
      <c r="BM210">
        <v>1618</v>
      </c>
      <c r="BN210">
        <v>0</v>
      </c>
      <c r="BO210" t="s">
        <v>396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30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158</v>
      </c>
      <c r="DW210" t="s">
        <v>158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108960278</v>
      </c>
      <c r="EF210">
        <v>201</v>
      </c>
      <c r="EG210" t="s">
        <v>332</v>
      </c>
      <c r="EH210">
        <v>0</v>
      </c>
      <c r="EI210" t="s">
        <v>6</v>
      </c>
      <c r="EJ210">
        <v>2</v>
      </c>
      <c r="EK210">
        <v>1618</v>
      </c>
      <c r="EL210" t="s">
        <v>333</v>
      </c>
      <c r="EM210" t="s">
        <v>334</v>
      </c>
      <c r="EO210" t="s">
        <v>6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6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6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45" x14ac:dyDescent="0.2">
      <c r="A211">
        <v>17</v>
      </c>
      <c r="B211">
        <v>1</v>
      </c>
      <c r="E211" t="s">
        <v>399</v>
      </c>
      <c r="F211" t="s">
        <v>400</v>
      </c>
      <c r="G211" t="s">
        <v>401</v>
      </c>
      <c r="H211" t="s">
        <v>158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105983893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2</v>
      </c>
      <c r="BJ211" t="s">
        <v>402</v>
      </c>
      <c r="BM211">
        <v>1618</v>
      </c>
      <c r="BN211">
        <v>0</v>
      </c>
      <c r="BO211" t="s">
        <v>400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30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158</v>
      </c>
      <c r="DW211" t="s">
        <v>158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108960278</v>
      </c>
      <c r="EF211">
        <v>201</v>
      </c>
      <c r="EG211" t="s">
        <v>332</v>
      </c>
      <c r="EH211">
        <v>0</v>
      </c>
      <c r="EI211" t="s">
        <v>6</v>
      </c>
      <c r="EJ211">
        <v>2</v>
      </c>
      <c r="EK211">
        <v>1618</v>
      </c>
      <c r="EL211" t="s">
        <v>333</v>
      </c>
      <c r="EM211" t="s">
        <v>334</v>
      </c>
      <c r="EO211" t="s">
        <v>6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6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6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45" x14ac:dyDescent="0.2">
      <c r="A212">
        <v>17</v>
      </c>
      <c r="B212">
        <v>1</v>
      </c>
      <c r="E212" t="s">
        <v>403</v>
      </c>
      <c r="F212" t="s">
        <v>42</v>
      </c>
      <c r="G212" t="s">
        <v>404</v>
      </c>
      <c r="H212" t="s">
        <v>266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105983893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</v>
      </c>
      <c r="BM212">
        <v>400002</v>
      </c>
      <c r="BN212">
        <v>0</v>
      </c>
      <c r="BO212" t="s">
        <v>6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30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266</v>
      </c>
      <c r="DW212" t="s">
        <v>266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108960627</v>
      </c>
      <c r="EF212">
        <v>202</v>
      </c>
      <c r="EG212" t="s">
        <v>45</v>
      </c>
      <c r="EH212">
        <v>0</v>
      </c>
      <c r="EI212" t="s">
        <v>6</v>
      </c>
      <c r="EJ212">
        <v>1</v>
      </c>
      <c r="EK212">
        <v>400002</v>
      </c>
      <c r="EL212" t="s">
        <v>46</v>
      </c>
      <c r="EM212" t="s">
        <v>45</v>
      </c>
      <c r="EO212" t="s">
        <v>6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405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6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48</v>
      </c>
      <c r="HF212" t="s">
        <v>26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3" spans="1:245" x14ac:dyDescent="0.2">
      <c r="A213">
        <v>17</v>
      </c>
      <c r="B213">
        <v>1</v>
      </c>
      <c r="E213" t="s">
        <v>406</v>
      </c>
      <c r="F213" t="s">
        <v>42</v>
      </c>
      <c r="G213" t="s">
        <v>407</v>
      </c>
      <c r="H213" t="s">
        <v>266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105983893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2</v>
      </c>
      <c r="BJ213" t="s">
        <v>6</v>
      </c>
      <c r="BM213">
        <v>400002</v>
      </c>
      <c r="BN213">
        <v>0</v>
      </c>
      <c r="BO213" t="s">
        <v>6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30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266</v>
      </c>
      <c r="DW213" t="s">
        <v>266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108960627</v>
      </c>
      <c r="EF213">
        <v>202</v>
      </c>
      <c r="EG213" t="s">
        <v>45</v>
      </c>
      <c r="EH213">
        <v>0</v>
      </c>
      <c r="EI213" t="s">
        <v>6</v>
      </c>
      <c r="EJ213">
        <v>1</v>
      </c>
      <c r="EK213">
        <v>400002</v>
      </c>
      <c r="EL213" t="s">
        <v>46</v>
      </c>
      <c r="EM213" t="s">
        <v>45</v>
      </c>
      <c r="EO213" t="s">
        <v>6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408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6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48</v>
      </c>
      <c r="HF213" t="s">
        <v>26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45" x14ac:dyDescent="0.2">
      <c r="A214">
        <v>17</v>
      </c>
      <c r="B214">
        <v>1</v>
      </c>
      <c r="E214" t="s">
        <v>409</v>
      </c>
      <c r="F214" t="s">
        <v>42</v>
      </c>
      <c r="G214" t="s">
        <v>410</v>
      </c>
      <c r="H214" t="s">
        <v>266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105983893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</v>
      </c>
      <c r="BM214">
        <v>400002</v>
      </c>
      <c r="BN214">
        <v>0</v>
      </c>
      <c r="BO214" t="s">
        <v>6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30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266</v>
      </c>
      <c r="DW214" t="s">
        <v>266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108960627</v>
      </c>
      <c r="EF214">
        <v>202</v>
      </c>
      <c r="EG214" t="s">
        <v>45</v>
      </c>
      <c r="EH214">
        <v>0</v>
      </c>
      <c r="EI214" t="s">
        <v>6</v>
      </c>
      <c r="EJ214">
        <v>1</v>
      </c>
      <c r="EK214">
        <v>400002</v>
      </c>
      <c r="EL214" t="s">
        <v>46</v>
      </c>
      <c r="EM214" t="s">
        <v>45</v>
      </c>
      <c r="EO214" t="s">
        <v>6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411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6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48</v>
      </c>
      <c r="HF214" t="s">
        <v>26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IK214">
        <v>0</v>
      </c>
    </row>
    <row r="215" spans="1:245" x14ac:dyDescent="0.2">
      <c r="A215">
        <v>17</v>
      </c>
      <c r="B215">
        <v>1</v>
      </c>
      <c r="E215" t="s">
        <v>412</v>
      </c>
      <c r="F215" t="s">
        <v>413</v>
      </c>
      <c r="G215" t="s">
        <v>414</v>
      </c>
      <c r="H215" t="s">
        <v>262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105983893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415</v>
      </c>
      <c r="BM215">
        <v>1618</v>
      </c>
      <c r="BN215">
        <v>0</v>
      </c>
      <c r="BO215" t="s">
        <v>413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30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262</v>
      </c>
      <c r="DW215" t="s">
        <v>262</v>
      </c>
      <c r="DX215">
        <v>1000</v>
      </c>
      <c r="DZ215" t="s">
        <v>6</v>
      </c>
      <c r="EA215" t="s">
        <v>6</v>
      </c>
      <c r="EB215" t="s">
        <v>6</v>
      </c>
      <c r="EC215" t="s">
        <v>6</v>
      </c>
      <c r="EE215">
        <v>108960278</v>
      </c>
      <c r="EF215">
        <v>201</v>
      </c>
      <c r="EG215" t="s">
        <v>332</v>
      </c>
      <c r="EH215">
        <v>0</v>
      </c>
      <c r="EI215" t="s">
        <v>6</v>
      </c>
      <c r="EJ215">
        <v>2</v>
      </c>
      <c r="EK215">
        <v>1618</v>
      </c>
      <c r="EL215" t="s">
        <v>333</v>
      </c>
      <c r="EM215" t="s">
        <v>334</v>
      </c>
      <c r="EO215" t="s">
        <v>6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6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6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45" x14ac:dyDescent="0.2">
      <c r="A216">
        <v>17</v>
      </c>
      <c r="B216">
        <v>1</v>
      </c>
      <c r="E216" t="s">
        <v>416</v>
      </c>
      <c r="F216" t="s">
        <v>417</v>
      </c>
      <c r="G216" t="s">
        <v>418</v>
      </c>
      <c r="H216" t="s">
        <v>262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105983893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419</v>
      </c>
      <c r="BM216">
        <v>1618</v>
      </c>
      <c r="BN216">
        <v>0</v>
      </c>
      <c r="BO216" t="s">
        <v>417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30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262</v>
      </c>
      <c r="DW216" t="s">
        <v>262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108960278</v>
      </c>
      <c r="EF216">
        <v>201</v>
      </c>
      <c r="EG216" t="s">
        <v>332</v>
      </c>
      <c r="EH216">
        <v>0</v>
      </c>
      <c r="EI216" t="s">
        <v>6</v>
      </c>
      <c r="EJ216">
        <v>2</v>
      </c>
      <c r="EK216">
        <v>1618</v>
      </c>
      <c r="EL216" t="s">
        <v>333</v>
      </c>
      <c r="EM216" t="s">
        <v>334</v>
      </c>
      <c r="EO216" t="s">
        <v>6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6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6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IK216">
        <v>0</v>
      </c>
    </row>
    <row r="217" spans="1:245" x14ac:dyDescent="0.2">
      <c r="A217">
        <v>17</v>
      </c>
      <c r="B217">
        <v>1</v>
      </c>
      <c r="E217" t="s">
        <v>420</v>
      </c>
      <c r="F217" t="s">
        <v>421</v>
      </c>
      <c r="G217" t="s">
        <v>422</v>
      </c>
      <c r="H217" t="s">
        <v>262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105983893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423</v>
      </c>
      <c r="BM217">
        <v>1618</v>
      </c>
      <c r="BN217">
        <v>0</v>
      </c>
      <c r="BO217" t="s">
        <v>421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30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262</v>
      </c>
      <c r="DW217" t="s">
        <v>262</v>
      </c>
      <c r="DX217">
        <v>1000</v>
      </c>
      <c r="DZ217" t="s">
        <v>6</v>
      </c>
      <c r="EA217" t="s">
        <v>6</v>
      </c>
      <c r="EB217" t="s">
        <v>6</v>
      </c>
      <c r="EC217" t="s">
        <v>6</v>
      </c>
      <c r="EE217">
        <v>108960278</v>
      </c>
      <c r="EF217">
        <v>201</v>
      </c>
      <c r="EG217" t="s">
        <v>332</v>
      </c>
      <c r="EH217">
        <v>0</v>
      </c>
      <c r="EI217" t="s">
        <v>6</v>
      </c>
      <c r="EJ217">
        <v>2</v>
      </c>
      <c r="EK217">
        <v>1618</v>
      </c>
      <c r="EL217" t="s">
        <v>333</v>
      </c>
      <c r="EM217" t="s">
        <v>334</v>
      </c>
      <c r="EO217" t="s">
        <v>6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6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6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45" x14ac:dyDescent="0.2">
      <c r="A218">
        <v>17</v>
      </c>
      <c r="B218">
        <v>1</v>
      </c>
      <c r="E218" t="s">
        <v>424</v>
      </c>
      <c r="F218" t="s">
        <v>425</v>
      </c>
      <c r="G218" t="s">
        <v>426</v>
      </c>
      <c r="H218" t="s">
        <v>262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105983893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427</v>
      </c>
      <c r="BM218">
        <v>1618</v>
      </c>
      <c r="BN218">
        <v>0</v>
      </c>
      <c r="BO218" t="s">
        <v>425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30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262</v>
      </c>
      <c r="DW218" t="s">
        <v>262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108960278</v>
      </c>
      <c r="EF218">
        <v>201</v>
      </c>
      <c r="EG218" t="s">
        <v>332</v>
      </c>
      <c r="EH218">
        <v>0</v>
      </c>
      <c r="EI218" t="s">
        <v>6</v>
      </c>
      <c r="EJ218">
        <v>2</v>
      </c>
      <c r="EK218">
        <v>1618</v>
      </c>
      <c r="EL218" t="s">
        <v>333</v>
      </c>
      <c r="EM218" t="s">
        <v>334</v>
      </c>
      <c r="EO218" t="s">
        <v>6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6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6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IK218">
        <v>0</v>
      </c>
    </row>
    <row r="219" spans="1:245" x14ac:dyDescent="0.2">
      <c r="A219">
        <v>17</v>
      </c>
      <c r="B219">
        <v>1</v>
      </c>
      <c r="E219" t="s">
        <v>428</v>
      </c>
      <c r="F219" t="s">
        <v>429</v>
      </c>
      <c r="G219" t="s">
        <v>430</v>
      </c>
      <c r="H219" t="s">
        <v>158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105983893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431</v>
      </c>
      <c r="BM219">
        <v>1618</v>
      </c>
      <c r="BN219">
        <v>0</v>
      </c>
      <c r="BO219" t="s">
        <v>429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30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158</v>
      </c>
      <c r="DW219" t="s">
        <v>158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108960278</v>
      </c>
      <c r="EF219">
        <v>201</v>
      </c>
      <c r="EG219" t="s">
        <v>332</v>
      </c>
      <c r="EH219">
        <v>0</v>
      </c>
      <c r="EI219" t="s">
        <v>6</v>
      </c>
      <c r="EJ219">
        <v>2</v>
      </c>
      <c r="EK219">
        <v>1618</v>
      </c>
      <c r="EL219" t="s">
        <v>333</v>
      </c>
      <c r="EM219" t="s">
        <v>334</v>
      </c>
      <c r="EO219" t="s">
        <v>6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6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6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45" x14ac:dyDescent="0.2">
      <c r="A220">
        <v>17</v>
      </c>
      <c r="B220">
        <v>1</v>
      </c>
      <c r="E220" t="s">
        <v>432</v>
      </c>
      <c r="F220" t="s">
        <v>42</v>
      </c>
      <c r="G220" t="s">
        <v>433</v>
      </c>
      <c r="H220" t="s">
        <v>266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105983893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6</v>
      </c>
      <c r="BM220">
        <v>400002</v>
      </c>
      <c r="BN220">
        <v>0</v>
      </c>
      <c r="BO220" t="s">
        <v>6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30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266</v>
      </c>
      <c r="DW220" t="s">
        <v>266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108960627</v>
      </c>
      <c r="EF220">
        <v>202</v>
      </c>
      <c r="EG220" t="s">
        <v>45</v>
      </c>
      <c r="EH220">
        <v>0</v>
      </c>
      <c r="EI220" t="s">
        <v>6</v>
      </c>
      <c r="EJ220">
        <v>1</v>
      </c>
      <c r="EK220">
        <v>400002</v>
      </c>
      <c r="EL220" t="s">
        <v>46</v>
      </c>
      <c r="EM220" t="s">
        <v>45</v>
      </c>
      <c r="EO220" t="s">
        <v>6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434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6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48</v>
      </c>
      <c r="HF220" t="s">
        <v>26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IK220">
        <v>0</v>
      </c>
    </row>
    <row r="221" spans="1:245" x14ac:dyDescent="0.2">
      <c r="A221">
        <v>17</v>
      </c>
      <c r="B221">
        <v>1</v>
      </c>
      <c r="E221" t="s">
        <v>435</v>
      </c>
      <c r="F221" t="s">
        <v>436</v>
      </c>
      <c r="G221" t="s">
        <v>437</v>
      </c>
      <c r="H221" t="s">
        <v>173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105983893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438</v>
      </c>
      <c r="BM221">
        <v>1617</v>
      </c>
      <c r="BN221">
        <v>0</v>
      </c>
      <c r="BO221" t="s">
        <v>436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30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173</v>
      </c>
      <c r="DW221" t="s">
        <v>173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108960277</v>
      </c>
      <c r="EF221">
        <v>200</v>
      </c>
      <c r="EG221" t="s">
        <v>372</v>
      </c>
      <c r="EH221">
        <v>0</v>
      </c>
      <c r="EI221" t="s">
        <v>6</v>
      </c>
      <c r="EJ221">
        <v>1</v>
      </c>
      <c r="EK221">
        <v>1617</v>
      </c>
      <c r="EL221" t="s">
        <v>373</v>
      </c>
      <c r="EM221" t="s">
        <v>374</v>
      </c>
      <c r="EO221" t="s">
        <v>6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6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6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IK221">
        <v>0</v>
      </c>
    </row>
    <row r="222" spans="1:245" x14ac:dyDescent="0.2">
      <c r="A222">
        <v>17</v>
      </c>
      <c r="B222">
        <v>1</v>
      </c>
      <c r="E222" t="s">
        <v>439</v>
      </c>
      <c r="F222" t="s">
        <v>440</v>
      </c>
      <c r="G222" t="s">
        <v>441</v>
      </c>
      <c r="H222" t="s">
        <v>158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105983893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442</v>
      </c>
      <c r="BM222">
        <v>1617</v>
      </c>
      <c r="BN222">
        <v>0</v>
      </c>
      <c r="BO222" t="s">
        <v>440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30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158</v>
      </c>
      <c r="DW222" t="s">
        <v>158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108960277</v>
      </c>
      <c r="EF222">
        <v>200</v>
      </c>
      <c r="EG222" t="s">
        <v>372</v>
      </c>
      <c r="EH222">
        <v>0</v>
      </c>
      <c r="EI222" t="s">
        <v>6</v>
      </c>
      <c r="EJ222">
        <v>1</v>
      </c>
      <c r="EK222">
        <v>1617</v>
      </c>
      <c r="EL222" t="s">
        <v>373</v>
      </c>
      <c r="EM222" t="s">
        <v>374</v>
      </c>
      <c r="EO222" t="s">
        <v>6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6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6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ROUND(SUMIF(AA198:AA222,"=105983893",O198:O222),2)</f>
        <v>264946.39</v>
      </c>
      <c r="AC224" s="2">
        <f>ROUND(SUMIF(AA198:AA222,"=105983893",P198:P222),2)</f>
        <v>264946.39</v>
      </c>
      <c r="AD224" s="2">
        <f>ROUND(SUMIF(AA198:AA222,"=105983893",Q198:Q222),2)</f>
        <v>0</v>
      </c>
      <c r="AE224" s="2">
        <f>ROUND(SUMIF(AA198:AA222,"=105983893",R198:R222),2)</f>
        <v>0</v>
      </c>
      <c r="AF224" s="2">
        <f>ROUND(SUMIF(AA198:AA222,"=105983893",S198:S222),2)</f>
        <v>0</v>
      </c>
      <c r="AG224" s="2">
        <f>ROUND(SUMIF(AA198:AA222,"=105983893",T198:T222),2)</f>
        <v>0</v>
      </c>
      <c r="AH224" s="2">
        <f>SUMIF(AA198:AA222,"=105983893",U198:U222)</f>
        <v>0</v>
      </c>
      <c r="AI224" s="2">
        <f>SUMIF(AA198:AA222,"=105983893",V198:V222)</f>
        <v>0</v>
      </c>
      <c r="AJ224" s="2">
        <f>ROUND(SUMIF(AA198:AA222,"=105983893",W198:W222),2)</f>
        <v>0</v>
      </c>
      <c r="AK224" s="2">
        <f>ROUND(SUMIF(AA198:AA222,"=105983893",X198:X222),2)</f>
        <v>0</v>
      </c>
      <c r="AL224" s="2">
        <f>ROUND(SUMIF(AA198:AA222,"=105983893",Y198:Y222),2)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ROUND(SUMIF(AA198:AA222,"=105983893",FQ198:FQ222),2)</f>
        <v>0</v>
      </c>
      <c r="BY224" s="2">
        <f>ROUND(SUMIF(AA198:AA222,"=105983893",FR198:FR222),2)</f>
        <v>0</v>
      </c>
      <c r="BZ224" s="2">
        <f>ROUND(SUMIF(AA198:AA222,"=105983893",GL198:GL222),2)</f>
        <v>0</v>
      </c>
      <c r="CA224" s="2">
        <f>ROUND(SUMIF(AA198:AA222,"=105983893",GM198:GM222),2)</f>
        <v>264946.39</v>
      </c>
      <c r="CB224" s="2">
        <f>ROUND(SUMIF(AA198:AA222,"=105983893",GN198:GN222),2)</f>
        <v>18859.45</v>
      </c>
      <c r="CC224" s="2">
        <f>ROUND(SUMIF(AA198:AA222,"=105983893",GO198:GO222),2)</f>
        <v>246086.94</v>
      </c>
      <c r="CD224" s="2">
        <f>ROUND(SUMIF(AA198:AA222,"=105983893",GP198:GP222),2)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ROUND(SUMIF(AA198:AA222,"=105983893",GX198:GX222),2)</f>
        <v>0</v>
      </c>
      <c r="CK224" s="2">
        <f>ROUND(SUMIF(AA198:AA222,"=105983893",GY198:GY222),2)</f>
        <v>0</v>
      </c>
      <c r="CL224" s="2">
        <f>ROUND(SUMIF(AA198:AA222,"=105983893",GZ198:GZ222),2)</f>
        <v>0</v>
      </c>
      <c r="CM224" s="2">
        <f>ROUND(SUMIF(AA198:AA222,"=105983893",HD198:HD222),2)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49</v>
      </c>
      <c r="H226" s="4" t="s">
        <v>50</v>
      </c>
      <c r="I226" s="4"/>
      <c r="J226" s="4"/>
      <c r="K226" s="4">
        <v>201</v>
      </c>
      <c r="L226" s="4">
        <v>1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51</v>
      </c>
      <c r="H227" s="4" t="s">
        <v>52</v>
      </c>
      <c r="I227" s="4"/>
      <c r="J227" s="4"/>
      <c r="K227" s="4">
        <v>202</v>
      </c>
      <c r="L227" s="4">
        <v>2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53</v>
      </c>
      <c r="H228" s="4" t="s">
        <v>54</v>
      </c>
      <c r="I228" s="4"/>
      <c r="J228" s="4"/>
      <c r="K228" s="4">
        <v>222</v>
      </c>
      <c r="L228" s="4">
        <v>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55</v>
      </c>
      <c r="H229" s="4" t="s">
        <v>56</v>
      </c>
      <c r="I229" s="4"/>
      <c r="J229" s="4"/>
      <c r="K229" s="4">
        <v>225</v>
      </c>
      <c r="L229" s="4">
        <v>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57</v>
      </c>
      <c r="H230" s="4" t="s">
        <v>58</v>
      </c>
      <c r="I230" s="4"/>
      <c r="J230" s="4"/>
      <c r="K230" s="4">
        <v>226</v>
      </c>
      <c r="L230" s="4">
        <v>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59</v>
      </c>
      <c r="H231" s="4" t="s">
        <v>60</v>
      </c>
      <c r="I231" s="4"/>
      <c r="J231" s="4"/>
      <c r="K231" s="4">
        <v>227</v>
      </c>
      <c r="L231" s="4">
        <v>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61</v>
      </c>
      <c r="H232" s="4" t="s">
        <v>62</v>
      </c>
      <c r="I232" s="4"/>
      <c r="J232" s="4"/>
      <c r="K232" s="4">
        <v>228</v>
      </c>
      <c r="L232" s="4">
        <v>7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63</v>
      </c>
      <c r="H233" s="4" t="s">
        <v>64</v>
      </c>
      <c r="I233" s="4"/>
      <c r="J233" s="4"/>
      <c r="K233" s="4">
        <v>216</v>
      </c>
      <c r="L233" s="4">
        <v>8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65</v>
      </c>
      <c r="H234" s="4" t="s">
        <v>66</v>
      </c>
      <c r="I234" s="4"/>
      <c r="J234" s="4"/>
      <c r="K234" s="4">
        <v>223</v>
      </c>
      <c r="L234" s="4">
        <v>9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67</v>
      </c>
      <c r="H235" s="4" t="s">
        <v>68</v>
      </c>
      <c r="I235" s="4"/>
      <c r="J235" s="4"/>
      <c r="K235" s="4">
        <v>229</v>
      </c>
      <c r="L235" s="4">
        <v>10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69</v>
      </c>
      <c r="H236" s="4" t="s">
        <v>70</v>
      </c>
      <c r="I236" s="4"/>
      <c r="J236" s="4"/>
      <c r="K236" s="4">
        <v>203</v>
      </c>
      <c r="L236" s="4">
        <v>11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71</v>
      </c>
      <c r="H237" s="4" t="s">
        <v>72</v>
      </c>
      <c r="I237" s="4"/>
      <c r="J237" s="4"/>
      <c r="K237" s="4">
        <v>231</v>
      </c>
      <c r="L237" s="4">
        <v>12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73</v>
      </c>
      <c r="H238" s="4" t="s">
        <v>74</v>
      </c>
      <c r="I238" s="4"/>
      <c r="J238" s="4"/>
      <c r="K238" s="4">
        <v>204</v>
      </c>
      <c r="L238" s="4">
        <v>13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75</v>
      </c>
      <c r="H239" s="4" t="s">
        <v>76</v>
      </c>
      <c r="I239" s="4"/>
      <c r="J239" s="4"/>
      <c r="K239" s="4">
        <v>205</v>
      </c>
      <c r="L239" s="4">
        <v>14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77</v>
      </c>
      <c r="H240" s="4" t="s">
        <v>78</v>
      </c>
      <c r="I240" s="4"/>
      <c r="J240" s="4"/>
      <c r="K240" s="4">
        <v>232</v>
      </c>
      <c r="L240" s="4">
        <v>15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79</v>
      </c>
      <c r="H241" s="4" t="s">
        <v>80</v>
      </c>
      <c r="I241" s="4"/>
      <c r="J241" s="4"/>
      <c r="K241" s="4">
        <v>214</v>
      </c>
      <c r="L241" s="4">
        <v>16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81</v>
      </c>
      <c r="H242" s="4" t="s">
        <v>82</v>
      </c>
      <c r="I242" s="4"/>
      <c r="J242" s="4"/>
      <c r="K242" s="4">
        <v>215</v>
      </c>
      <c r="L242" s="4">
        <v>17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83</v>
      </c>
      <c r="H243" s="4" t="s">
        <v>84</v>
      </c>
      <c r="I243" s="4"/>
      <c r="J243" s="4"/>
      <c r="K243" s="4">
        <v>217</v>
      </c>
      <c r="L243" s="4">
        <v>18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85</v>
      </c>
      <c r="H244" s="4" t="s">
        <v>86</v>
      </c>
      <c r="I244" s="4"/>
      <c r="J244" s="4"/>
      <c r="K244" s="4">
        <v>230</v>
      </c>
      <c r="L244" s="4">
        <v>19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87</v>
      </c>
      <c r="H245" s="4" t="s">
        <v>88</v>
      </c>
      <c r="I245" s="4"/>
      <c r="J245" s="4"/>
      <c r="K245" s="4">
        <v>206</v>
      </c>
      <c r="L245" s="4">
        <v>20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89</v>
      </c>
      <c r="H246" s="4" t="s">
        <v>90</v>
      </c>
      <c r="I246" s="4"/>
      <c r="J246" s="4"/>
      <c r="K246" s="4">
        <v>207</v>
      </c>
      <c r="L246" s="4">
        <v>21</v>
      </c>
      <c r="M246" s="4">
        <v>3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91</v>
      </c>
      <c r="H247" s="4" t="s">
        <v>92</v>
      </c>
      <c r="I247" s="4"/>
      <c r="J247" s="4"/>
      <c r="K247" s="4">
        <v>208</v>
      </c>
      <c r="L247" s="4">
        <v>22</v>
      </c>
      <c r="M247" s="4">
        <v>3</v>
      </c>
      <c r="N247" s="4" t="s">
        <v>6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93</v>
      </c>
      <c r="H248" s="4" t="s">
        <v>94</v>
      </c>
      <c r="I248" s="4"/>
      <c r="J248" s="4"/>
      <c r="K248" s="4">
        <v>209</v>
      </c>
      <c r="L248" s="4">
        <v>23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95</v>
      </c>
      <c r="H249" s="4" t="s">
        <v>96</v>
      </c>
      <c r="I249" s="4"/>
      <c r="J249" s="4"/>
      <c r="K249" s="4">
        <v>233</v>
      </c>
      <c r="L249" s="4">
        <v>24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97</v>
      </c>
      <c r="H250" s="4" t="s">
        <v>98</v>
      </c>
      <c r="I250" s="4"/>
      <c r="J250" s="4"/>
      <c r="K250" s="4">
        <v>210</v>
      </c>
      <c r="L250" s="4">
        <v>25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99</v>
      </c>
      <c r="H251" s="4" t="s">
        <v>100</v>
      </c>
      <c r="I251" s="4"/>
      <c r="J251" s="4"/>
      <c r="K251" s="4">
        <v>211</v>
      </c>
      <c r="L251" s="4">
        <v>26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101</v>
      </c>
      <c r="H252" s="4" t="s">
        <v>102</v>
      </c>
      <c r="I252" s="4"/>
      <c r="J252" s="4"/>
      <c r="K252" s="4">
        <v>224</v>
      </c>
      <c r="L252" s="4">
        <v>27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17</v>
      </c>
      <c r="G254" s="1" t="s">
        <v>443</v>
      </c>
      <c r="H254" s="1" t="s">
        <v>6</v>
      </c>
      <c r="I254" s="1">
        <v>0</v>
      </c>
      <c r="J254" s="1"/>
      <c r="K254" s="1">
        <v>0</v>
      </c>
      <c r="L254" s="1"/>
      <c r="M254" s="1" t="s">
        <v>6</v>
      </c>
      <c r="N254" s="1"/>
      <c r="O254" s="1"/>
      <c r="P254" s="1"/>
      <c r="Q254" s="1"/>
      <c r="R254" s="1"/>
      <c r="S254" s="1">
        <v>0</v>
      </c>
      <c r="T254" s="1"/>
      <c r="U254" s="1" t="s">
        <v>6</v>
      </c>
      <c r="V254" s="1">
        <v>0</v>
      </c>
      <c r="W254" s="1"/>
      <c r="X254" s="1"/>
      <c r="Y254" s="1"/>
      <c r="Z254" s="1"/>
      <c r="AA254" s="1"/>
      <c r="AB254" s="1" t="s">
        <v>6</v>
      </c>
      <c r="AC254" s="1" t="s">
        <v>6</v>
      </c>
      <c r="AD254" s="1" t="s">
        <v>6</v>
      </c>
      <c r="AE254" s="1" t="s">
        <v>6</v>
      </c>
      <c r="AF254" s="1" t="s">
        <v>6</v>
      </c>
      <c r="AG254" s="1" t="s">
        <v>6</v>
      </c>
      <c r="AH254" s="1"/>
      <c r="AI254" s="1"/>
      <c r="AJ254" s="1"/>
      <c r="AK254" s="1"/>
      <c r="AL254" s="1"/>
      <c r="AM254" s="1"/>
      <c r="AN254" s="1"/>
      <c r="AO254" s="1"/>
      <c r="AP254" s="1" t="s">
        <v>6</v>
      </c>
      <c r="AQ254" s="1" t="s">
        <v>6</v>
      </c>
      <c r="AR254" s="1" t="s">
        <v>6</v>
      </c>
      <c r="AS254" s="1"/>
      <c r="AT254" s="1"/>
      <c r="AU254" s="1"/>
      <c r="AV254" s="1"/>
      <c r="AW254" s="1"/>
      <c r="AX254" s="1"/>
      <c r="AY254" s="1"/>
      <c r="AZ254" s="1" t="s">
        <v>6</v>
      </c>
      <c r="BA254" s="1"/>
      <c r="BB254" s="1" t="s">
        <v>6</v>
      </c>
      <c r="BC254" s="1" t="s">
        <v>6</v>
      </c>
      <c r="BD254" s="1" t="s">
        <v>6</v>
      </c>
      <c r="BE254" s="1" t="s">
        <v>6</v>
      </c>
      <c r="BF254" s="1" t="s">
        <v>6</v>
      </c>
      <c r="BG254" s="1" t="s">
        <v>6</v>
      </c>
      <c r="BH254" s="1" t="s">
        <v>6</v>
      </c>
      <c r="BI254" s="1" t="s">
        <v>6</v>
      </c>
      <c r="BJ254" s="1" t="s">
        <v>6</v>
      </c>
      <c r="BK254" s="1" t="s">
        <v>6</v>
      </c>
      <c r="BL254" s="1" t="s">
        <v>6</v>
      </c>
      <c r="BM254" s="1" t="s">
        <v>6</v>
      </c>
      <c r="BN254" s="1" t="s">
        <v>6</v>
      </c>
      <c r="BO254" s="1" t="s">
        <v>6</v>
      </c>
      <c r="BP254" s="1" t="s">
        <v>6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9753482.5500000007</v>
      </c>
      <c r="P256" s="2">
        <f t="shared" si="175"/>
        <v>9753482.5500000007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9753482.5500000007</v>
      </c>
      <c r="AC256" s="2">
        <f t="shared" si="175"/>
        <v>9753482.5500000007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9753482.5500000007</v>
      </c>
      <c r="AQ256" s="2">
        <f t="shared" si="175"/>
        <v>0</v>
      </c>
      <c r="AR256" s="2">
        <f t="shared" si="175"/>
        <v>9753482.5500000007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9753482.5500000007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9753482.5500000007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9753482.5500000007</v>
      </c>
      <c r="BZ256" s="2">
        <f t="shared" si="176"/>
        <v>0</v>
      </c>
      <c r="CA256" s="2">
        <f t="shared" ref="CA256:DF256" si="177">CA268</f>
        <v>9753482.5500000007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9753482.5500000007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9753482.5500000007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444</v>
      </c>
      <c r="F258" t="s">
        <v>42</v>
      </c>
      <c r="G258" t="s">
        <v>445</v>
      </c>
      <c r="H258" t="s">
        <v>162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105983893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3</v>
      </c>
      <c r="BJ258" t="s">
        <v>6</v>
      </c>
      <c r="BM258">
        <v>400002</v>
      </c>
      <c r="BN258">
        <v>0</v>
      </c>
      <c r="BO258" t="s">
        <v>6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30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162</v>
      </c>
      <c r="DW258" t="s">
        <v>162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108960627</v>
      </c>
      <c r="EF258">
        <v>202</v>
      </c>
      <c r="EG258" t="s">
        <v>45</v>
      </c>
      <c r="EH258">
        <v>0</v>
      </c>
      <c r="EI258" t="s">
        <v>6</v>
      </c>
      <c r="EJ258">
        <v>1</v>
      </c>
      <c r="EK258">
        <v>400002</v>
      </c>
      <c r="EL258" t="s">
        <v>46</v>
      </c>
      <c r="EM258" t="s">
        <v>45</v>
      </c>
      <c r="EO258" t="s">
        <v>6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446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6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30</v>
      </c>
      <c r="HF258" t="s">
        <v>447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IK258">
        <v>0</v>
      </c>
    </row>
    <row r="259" spans="1:245" x14ac:dyDescent="0.2">
      <c r="A259">
        <v>17</v>
      </c>
      <c r="B259">
        <v>1</v>
      </c>
      <c r="E259" t="s">
        <v>448</v>
      </c>
      <c r="F259" t="s">
        <v>42</v>
      </c>
      <c r="G259" t="s">
        <v>449</v>
      </c>
      <c r="H259" t="s">
        <v>266</v>
      </c>
      <c r="I259">
        <v>2</v>
      </c>
      <c r="J259">
        <v>0</v>
      </c>
      <c r="K259">
        <v>2</v>
      </c>
      <c r="O259">
        <f t="shared" si="181"/>
        <v>4414394.63</v>
      </c>
      <c r="P259">
        <f t="shared" si="182"/>
        <v>4414394.63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105983893</v>
      </c>
      <c r="AB259">
        <f t="shared" si="192"/>
        <v>429415.82</v>
      </c>
      <c r="AC259">
        <f t="shared" si="193"/>
        <v>429415.82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429415.82</v>
      </c>
      <c r="AL259">
        <v>429415.82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3</v>
      </c>
      <c r="BJ259" t="s">
        <v>6</v>
      </c>
      <c r="BM259">
        <v>400002</v>
      </c>
      <c r="BN259">
        <v>0</v>
      </c>
      <c r="BO259" t="s">
        <v>6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30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01"/>
        <v>4414394.63</v>
      </c>
      <c r="CQ259">
        <f t="shared" si="202"/>
        <v>2207197.31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266</v>
      </c>
      <c r="DW259" t="s">
        <v>266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108960627</v>
      </c>
      <c r="EF259">
        <v>202</v>
      </c>
      <c r="EG259" t="s">
        <v>45</v>
      </c>
      <c r="EH259">
        <v>0</v>
      </c>
      <c r="EI259" t="s">
        <v>6</v>
      </c>
      <c r="EJ259">
        <v>1</v>
      </c>
      <c r="EK259">
        <v>400002</v>
      </c>
      <c r="EL259" t="s">
        <v>46</v>
      </c>
      <c r="EM259" t="s">
        <v>45</v>
      </c>
      <c r="EO259" t="s">
        <v>6</v>
      </c>
      <c r="EQ259">
        <v>0</v>
      </c>
      <c r="ER259">
        <v>429415.82</v>
      </c>
      <c r="ES259">
        <v>429415.82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2541000</v>
      </c>
      <c r="FQ259">
        <v>0</v>
      </c>
      <c r="FR259">
        <f t="shared" si="212"/>
        <v>4414394.63</v>
      </c>
      <c r="FS259">
        <v>0</v>
      </c>
      <c r="FX259">
        <v>0</v>
      </c>
      <c r="FY259">
        <v>0</v>
      </c>
      <c r="GA259" t="s">
        <v>450</v>
      </c>
      <c r="GD259">
        <v>0</v>
      </c>
      <c r="GF259">
        <v>1084833556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4414394.63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6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30</v>
      </c>
      <c r="HF259" t="s">
        <v>447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45" x14ac:dyDescent="0.2">
      <c r="A260">
        <v>17</v>
      </c>
      <c r="B260">
        <v>1</v>
      </c>
      <c r="E260" t="s">
        <v>451</v>
      </c>
      <c r="F260" t="s">
        <v>42</v>
      </c>
      <c r="G260" t="s">
        <v>452</v>
      </c>
      <c r="H260" t="s">
        <v>266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105983893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3</v>
      </c>
      <c r="BJ260" t="s">
        <v>6</v>
      </c>
      <c r="BM260">
        <v>400002</v>
      </c>
      <c r="BN260">
        <v>0</v>
      </c>
      <c r="BO260" t="s">
        <v>6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30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266</v>
      </c>
      <c r="DW260" t="s">
        <v>266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108960627</v>
      </c>
      <c r="EF260">
        <v>202</v>
      </c>
      <c r="EG260" t="s">
        <v>45</v>
      </c>
      <c r="EH260">
        <v>0</v>
      </c>
      <c r="EI260" t="s">
        <v>6</v>
      </c>
      <c r="EJ260">
        <v>1</v>
      </c>
      <c r="EK260">
        <v>400002</v>
      </c>
      <c r="EL260" t="s">
        <v>46</v>
      </c>
      <c r="EM260" t="s">
        <v>45</v>
      </c>
      <c r="EO260" t="s">
        <v>6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453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6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30</v>
      </c>
      <c r="HF260" t="s">
        <v>447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IK260">
        <v>0</v>
      </c>
    </row>
    <row r="261" spans="1:245" x14ac:dyDescent="0.2">
      <c r="A261">
        <v>17</v>
      </c>
      <c r="B261">
        <v>1</v>
      </c>
      <c r="E261" t="s">
        <v>454</v>
      </c>
      <c r="F261" t="s">
        <v>42</v>
      </c>
      <c r="G261" t="s">
        <v>455</v>
      </c>
      <c r="H261" t="s">
        <v>266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105983893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3</v>
      </c>
      <c r="BJ261" t="s">
        <v>6</v>
      </c>
      <c r="BM261">
        <v>400002</v>
      </c>
      <c r="BN261">
        <v>0</v>
      </c>
      <c r="BO261" t="s">
        <v>6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30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266</v>
      </c>
      <c r="DW261" t="s">
        <v>266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108960627</v>
      </c>
      <c r="EF261">
        <v>202</v>
      </c>
      <c r="EG261" t="s">
        <v>45</v>
      </c>
      <c r="EH261">
        <v>0</v>
      </c>
      <c r="EI261" t="s">
        <v>6</v>
      </c>
      <c r="EJ261">
        <v>1</v>
      </c>
      <c r="EK261">
        <v>400002</v>
      </c>
      <c r="EL261" t="s">
        <v>46</v>
      </c>
      <c r="EM261" t="s">
        <v>45</v>
      </c>
      <c r="EO261" t="s">
        <v>6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456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6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30</v>
      </c>
      <c r="HF261" t="s">
        <v>447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45" x14ac:dyDescent="0.2">
      <c r="A262">
        <v>17</v>
      </c>
      <c r="B262">
        <v>1</v>
      </c>
      <c r="E262" t="s">
        <v>457</v>
      </c>
      <c r="F262" t="s">
        <v>42</v>
      </c>
      <c r="G262" t="s">
        <v>458</v>
      </c>
      <c r="H262" t="s">
        <v>266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105983893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3</v>
      </c>
      <c r="BJ262" t="s">
        <v>6</v>
      </c>
      <c r="BM262">
        <v>400002</v>
      </c>
      <c r="BN262">
        <v>0</v>
      </c>
      <c r="BO262" t="s">
        <v>6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0</v>
      </c>
      <c r="CA262">
        <v>0</v>
      </c>
      <c r="CB262" t="s">
        <v>6</v>
      </c>
      <c r="CE262">
        <v>30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266</v>
      </c>
      <c r="DW262" t="s">
        <v>266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108960627</v>
      </c>
      <c r="EF262">
        <v>202</v>
      </c>
      <c r="EG262" t="s">
        <v>45</v>
      </c>
      <c r="EH262">
        <v>0</v>
      </c>
      <c r="EI262" t="s">
        <v>6</v>
      </c>
      <c r="EJ262">
        <v>1</v>
      </c>
      <c r="EK262">
        <v>400002</v>
      </c>
      <c r="EL262" t="s">
        <v>46</v>
      </c>
      <c r="EM262" t="s">
        <v>45</v>
      </c>
      <c r="EO262" t="s">
        <v>6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459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6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30</v>
      </c>
      <c r="HF262" t="s">
        <v>447</v>
      </c>
      <c r="HM262" t="s">
        <v>6</v>
      </c>
      <c r="HN262" t="s">
        <v>6</v>
      </c>
      <c r="HO262" t="s">
        <v>6</v>
      </c>
      <c r="HP262" t="s">
        <v>6</v>
      </c>
      <c r="HQ262" t="s">
        <v>6</v>
      </c>
      <c r="IK262">
        <v>0</v>
      </c>
    </row>
    <row r="263" spans="1:245" x14ac:dyDescent="0.2">
      <c r="A263">
        <v>17</v>
      </c>
      <c r="B263">
        <v>1</v>
      </c>
      <c r="E263" t="s">
        <v>460</v>
      </c>
      <c r="F263" t="s">
        <v>42</v>
      </c>
      <c r="G263" t="s">
        <v>461</v>
      </c>
      <c r="H263" t="s">
        <v>266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105983893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3</v>
      </c>
      <c r="BJ263" t="s">
        <v>6</v>
      </c>
      <c r="BM263">
        <v>400002</v>
      </c>
      <c r="BN263">
        <v>0</v>
      </c>
      <c r="BO263" t="s">
        <v>6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30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266</v>
      </c>
      <c r="DW263" t="s">
        <v>266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108960627</v>
      </c>
      <c r="EF263">
        <v>202</v>
      </c>
      <c r="EG263" t="s">
        <v>45</v>
      </c>
      <c r="EH263">
        <v>0</v>
      </c>
      <c r="EI263" t="s">
        <v>6</v>
      </c>
      <c r="EJ263">
        <v>1</v>
      </c>
      <c r="EK263">
        <v>400002</v>
      </c>
      <c r="EL263" t="s">
        <v>46</v>
      </c>
      <c r="EM263" t="s">
        <v>45</v>
      </c>
      <c r="EO263" t="s">
        <v>6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462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6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30</v>
      </c>
      <c r="HF263" t="s">
        <v>447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45" x14ac:dyDescent="0.2">
      <c r="A264">
        <v>17</v>
      </c>
      <c r="B264">
        <v>1</v>
      </c>
      <c r="E264" t="s">
        <v>463</v>
      </c>
      <c r="F264" t="s">
        <v>42</v>
      </c>
      <c r="G264" t="s">
        <v>464</v>
      </c>
      <c r="H264" t="s">
        <v>266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105983893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400002</v>
      </c>
      <c r="BN264">
        <v>0</v>
      </c>
      <c r="BO264" t="s">
        <v>6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30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266</v>
      </c>
      <c r="DW264" t="s">
        <v>266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108960627</v>
      </c>
      <c r="EF264">
        <v>202</v>
      </c>
      <c r="EG264" t="s">
        <v>45</v>
      </c>
      <c r="EH264">
        <v>0</v>
      </c>
      <c r="EI264" t="s">
        <v>6</v>
      </c>
      <c r="EJ264">
        <v>1</v>
      </c>
      <c r="EK264">
        <v>400002</v>
      </c>
      <c r="EL264" t="s">
        <v>46</v>
      </c>
      <c r="EM264" t="s">
        <v>45</v>
      </c>
      <c r="EO264" t="s">
        <v>6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465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6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30</v>
      </c>
      <c r="HF264" t="s">
        <v>447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IK264">
        <v>0</v>
      </c>
    </row>
    <row r="265" spans="1:245" x14ac:dyDescent="0.2">
      <c r="A265">
        <v>17</v>
      </c>
      <c r="B265">
        <v>1</v>
      </c>
      <c r="E265" t="s">
        <v>466</v>
      </c>
      <c r="F265" t="s">
        <v>42</v>
      </c>
      <c r="G265" t="s">
        <v>467</v>
      </c>
      <c r="H265" t="s">
        <v>266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105983893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3</v>
      </c>
      <c r="BJ265" t="s">
        <v>6</v>
      </c>
      <c r="BM265">
        <v>400002</v>
      </c>
      <c r="BN265">
        <v>0</v>
      </c>
      <c r="BO265" t="s">
        <v>6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30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266</v>
      </c>
      <c r="DW265" t="s">
        <v>266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108960627</v>
      </c>
      <c r="EF265">
        <v>202</v>
      </c>
      <c r="EG265" t="s">
        <v>45</v>
      </c>
      <c r="EH265">
        <v>0</v>
      </c>
      <c r="EI265" t="s">
        <v>6</v>
      </c>
      <c r="EJ265">
        <v>1</v>
      </c>
      <c r="EK265">
        <v>400002</v>
      </c>
      <c r="EL265" t="s">
        <v>46</v>
      </c>
      <c r="EM265" t="s">
        <v>45</v>
      </c>
      <c r="EO265" t="s">
        <v>6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468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6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30</v>
      </c>
      <c r="HF265" t="s">
        <v>447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45" x14ac:dyDescent="0.2">
      <c r="A266">
        <v>17</v>
      </c>
      <c r="B266">
        <v>1</v>
      </c>
      <c r="E266" t="s">
        <v>469</v>
      </c>
      <c r="F266" t="s">
        <v>42</v>
      </c>
      <c r="G266" t="s">
        <v>470</v>
      </c>
      <c r="H266" t="s">
        <v>266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105983893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3</v>
      </c>
      <c r="BJ266" t="s">
        <v>6</v>
      </c>
      <c r="BM266">
        <v>400002</v>
      </c>
      <c r="BN266">
        <v>0</v>
      </c>
      <c r="BO266" t="s">
        <v>6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0</v>
      </c>
      <c r="CA266">
        <v>0</v>
      </c>
      <c r="CB266" t="s">
        <v>6</v>
      </c>
      <c r="CE266">
        <v>30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266</v>
      </c>
      <c r="DW266" t="s">
        <v>266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108960627</v>
      </c>
      <c r="EF266">
        <v>202</v>
      </c>
      <c r="EG266" t="s">
        <v>45</v>
      </c>
      <c r="EH266">
        <v>0</v>
      </c>
      <c r="EI266" t="s">
        <v>6</v>
      </c>
      <c r="EJ266">
        <v>1</v>
      </c>
      <c r="EK266">
        <v>400002</v>
      </c>
      <c r="EL266" t="s">
        <v>46</v>
      </c>
      <c r="EM266" t="s">
        <v>45</v>
      </c>
      <c r="EO266" t="s">
        <v>6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471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6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30</v>
      </c>
      <c r="HF266" t="s">
        <v>447</v>
      </c>
      <c r="HM266" t="s">
        <v>6</v>
      </c>
      <c r="HN266" t="s">
        <v>6</v>
      </c>
      <c r="HO266" t="s">
        <v>6</v>
      </c>
      <c r="HP266" t="s">
        <v>6</v>
      </c>
      <c r="HQ266" t="s">
        <v>6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9753482.5500000007</v>
      </c>
      <c r="P268" s="2">
        <f t="shared" si="221"/>
        <v>9753482.5500000007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ROUND(SUMIF(AA258:AA266,"=105983893",O258:O266),2)</f>
        <v>9753482.5500000007</v>
      </c>
      <c r="AC268" s="2">
        <f>ROUND(SUMIF(AA258:AA266,"=105983893",P258:P266),2)</f>
        <v>9753482.5500000007</v>
      </c>
      <c r="AD268" s="2">
        <f>ROUND(SUMIF(AA258:AA266,"=105983893",Q258:Q266),2)</f>
        <v>0</v>
      </c>
      <c r="AE268" s="2">
        <f>ROUND(SUMIF(AA258:AA266,"=105983893",R258:R266),2)</f>
        <v>0</v>
      </c>
      <c r="AF268" s="2">
        <f>ROUND(SUMIF(AA258:AA266,"=105983893",S258:S266),2)</f>
        <v>0</v>
      </c>
      <c r="AG268" s="2">
        <f>ROUND(SUMIF(AA258:AA266,"=105983893",T258:T266),2)</f>
        <v>0</v>
      </c>
      <c r="AH268" s="2">
        <f>SUMIF(AA258:AA266,"=105983893",U258:U266)</f>
        <v>0</v>
      </c>
      <c r="AI268" s="2">
        <f>SUMIF(AA258:AA266,"=105983893",V258:V266)</f>
        <v>0</v>
      </c>
      <c r="AJ268" s="2">
        <f>ROUND(SUMIF(AA258:AA266,"=105983893",W258:W266),2)</f>
        <v>0</v>
      </c>
      <c r="AK268" s="2">
        <f>ROUND(SUMIF(AA258:AA266,"=105983893",X258:X266),2)</f>
        <v>0</v>
      </c>
      <c r="AL268" s="2">
        <f>ROUND(SUMIF(AA258:AA266,"=105983893",Y258:Y266),2)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9753482.5500000007</v>
      </c>
      <c r="AQ268" s="2">
        <f t="shared" si="222"/>
        <v>0</v>
      </c>
      <c r="AR268" s="2">
        <f t="shared" si="222"/>
        <v>9753482.5500000007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9753482.5500000007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9753482.5500000007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ROUND(SUMIF(AA258:AA266,"=105983893",FQ258:FQ266),2)</f>
        <v>0</v>
      </c>
      <c r="BY268" s="2">
        <f>ROUND(SUMIF(AA258:AA266,"=105983893",FR258:FR266),2)</f>
        <v>9753482.5500000007</v>
      </c>
      <c r="BZ268" s="2">
        <f>ROUND(SUMIF(AA258:AA266,"=105983893",GL258:GL266),2)</f>
        <v>0</v>
      </c>
      <c r="CA268" s="2">
        <f>ROUND(SUMIF(AA258:AA266,"=105983893",GM258:GM266),2)</f>
        <v>9753482.5500000007</v>
      </c>
      <c r="CB268" s="2">
        <f>ROUND(SUMIF(AA258:AA266,"=105983893",GN258:GN266),2)</f>
        <v>0</v>
      </c>
      <c r="CC268" s="2">
        <f>ROUND(SUMIF(AA258:AA266,"=105983893",GO258:GO266),2)</f>
        <v>0</v>
      </c>
      <c r="CD268" s="2">
        <f>ROUND(SUMIF(AA258:AA266,"=105983893",GP258:GP266),2)</f>
        <v>0</v>
      </c>
      <c r="CE268" s="2">
        <f>AC268-BX268</f>
        <v>9753482.5500000007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9753482.5500000007</v>
      </c>
      <c r="CJ268" s="2">
        <f>ROUND(SUMIF(AA258:AA266,"=105983893",GX258:GX266),2)</f>
        <v>0</v>
      </c>
      <c r="CK268" s="2">
        <f>ROUND(SUMIF(AA258:AA266,"=105983893",GY258:GY266),2)</f>
        <v>0</v>
      </c>
      <c r="CL268" s="2">
        <f>ROUND(SUMIF(AA258:AA266,"=105983893",GZ258:GZ266),2)</f>
        <v>0</v>
      </c>
      <c r="CM268" s="2">
        <f>ROUND(SUMIF(AA258:AA266,"=105983893",HD258:HD266),2)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9753482.5500000007</v>
      </c>
      <c r="G270" s="4" t="s">
        <v>49</v>
      </c>
      <c r="H270" s="4" t="s">
        <v>50</v>
      </c>
      <c r="I270" s="4"/>
      <c r="J270" s="4"/>
      <c r="K270" s="4">
        <v>201</v>
      </c>
      <c r="L270" s="4">
        <v>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9753482.5500000007</v>
      </c>
      <c r="X270" s="4">
        <v>1</v>
      </c>
      <c r="Y270" s="4">
        <v>9753482.5500000007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9753482.5500000007</v>
      </c>
      <c r="G271" s="4" t="s">
        <v>51</v>
      </c>
      <c r="H271" s="4" t="s">
        <v>52</v>
      </c>
      <c r="I271" s="4"/>
      <c r="J271" s="4"/>
      <c r="K271" s="4">
        <v>202</v>
      </c>
      <c r="L271" s="4">
        <v>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9753482.5500000007</v>
      </c>
      <c r="X271" s="4">
        <v>1</v>
      </c>
      <c r="Y271" s="4">
        <v>9753482.5500000007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53</v>
      </c>
      <c r="H272" s="4" t="s">
        <v>54</v>
      </c>
      <c r="I272" s="4"/>
      <c r="J272" s="4"/>
      <c r="K272" s="4">
        <v>222</v>
      </c>
      <c r="L272" s="4">
        <v>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9753482.5500000007</v>
      </c>
      <c r="G273" s="4" t="s">
        <v>55</v>
      </c>
      <c r="H273" s="4" t="s">
        <v>56</v>
      </c>
      <c r="I273" s="4"/>
      <c r="J273" s="4"/>
      <c r="K273" s="4">
        <v>225</v>
      </c>
      <c r="L273" s="4">
        <v>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9753482.5500000007</v>
      </c>
      <c r="X273" s="4">
        <v>1</v>
      </c>
      <c r="Y273" s="4">
        <v>9753482.5500000007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57</v>
      </c>
      <c r="H274" s="4" t="s">
        <v>58</v>
      </c>
      <c r="I274" s="4"/>
      <c r="J274" s="4"/>
      <c r="K274" s="4">
        <v>226</v>
      </c>
      <c r="L274" s="4">
        <v>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59</v>
      </c>
      <c r="H275" s="4" t="s">
        <v>60</v>
      </c>
      <c r="I275" s="4"/>
      <c r="J275" s="4"/>
      <c r="K275" s="4">
        <v>227</v>
      </c>
      <c r="L275" s="4">
        <v>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61</v>
      </c>
      <c r="H276" s="4" t="s">
        <v>62</v>
      </c>
      <c r="I276" s="4"/>
      <c r="J276" s="4"/>
      <c r="K276" s="4">
        <v>228</v>
      </c>
      <c r="L276" s="4">
        <v>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9753482.5500000007</v>
      </c>
      <c r="G277" s="4" t="s">
        <v>63</v>
      </c>
      <c r="H277" s="4" t="s">
        <v>64</v>
      </c>
      <c r="I277" s="4"/>
      <c r="J277" s="4"/>
      <c r="K277" s="4">
        <v>216</v>
      </c>
      <c r="L277" s="4">
        <v>8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9753482.5500000007</v>
      </c>
      <c r="X277" s="4">
        <v>1</v>
      </c>
      <c r="Y277" s="4">
        <v>9753482.5500000007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65</v>
      </c>
      <c r="H278" s="4" t="s">
        <v>66</v>
      </c>
      <c r="I278" s="4"/>
      <c r="J278" s="4"/>
      <c r="K278" s="4">
        <v>223</v>
      </c>
      <c r="L278" s="4">
        <v>9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9753482.5500000007</v>
      </c>
      <c r="G279" s="4" t="s">
        <v>67</v>
      </c>
      <c r="H279" s="4" t="s">
        <v>68</v>
      </c>
      <c r="I279" s="4"/>
      <c r="J279" s="4"/>
      <c r="K279" s="4">
        <v>229</v>
      </c>
      <c r="L279" s="4">
        <v>10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9753482.5500000007</v>
      </c>
      <c r="X279" s="4">
        <v>1</v>
      </c>
      <c r="Y279" s="4">
        <v>9753482.5500000007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69</v>
      </c>
      <c r="H280" s="4" t="s">
        <v>70</v>
      </c>
      <c r="I280" s="4"/>
      <c r="J280" s="4"/>
      <c r="K280" s="4">
        <v>203</v>
      </c>
      <c r="L280" s="4">
        <v>11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71</v>
      </c>
      <c r="H281" s="4" t="s">
        <v>72</v>
      </c>
      <c r="I281" s="4"/>
      <c r="J281" s="4"/>
      <c r="K281" s="4">
        <v>231</v>
      </c>
      <c r="L281" s="4">
        <v>12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73</v>
      </c>
      <c r="H282" s="4" t="s">
        <v>74</v>
      </c>
      <c r="I282" s="4"/>
      <c r="J282" s="4"/>
      <c r="K282" s="4">
        <v>204</v>
      </c>
      <c r="L282" s="4">
        <v>13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75</v>
      </c>
      <c r="H283" s="4" t="s">
        <v>76</v>
      </c>
      <c r="I283" s="4"/>
      <c r="J283" s="4"/>
      <c r="K283" s="4">
        <v>205</v>
      </c>
      <c r="L283" s="4">
        <v>14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77</v>
      </c>
      <c r="H284" s="4" t="s">
        <v>78</v>
      </c>
      <c r="I284" s="4"/>
      <c r="J284" s="4"/>
      <c r="K284" s="4">
        <v>232</v>
      </c>
      <c r="L284" s="4">
        <v>15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79</v>
      </c>
      <c r="H285" s="4" t="s">
        <v>80</v>
      </c>
      <c r="I285" s="4"/>
      <c r="J285" s="4"/>
      <c r="K285" s="4">
        <v>214</v>
      </c>
      <c r="L285" s="4">
        <v>16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81</v>
      </c>
      <c r="H286" s="4" t="s">
        <v>82</v>
      </c>
      <c r="I286" s="4"/>
      <c r="J286" s="4"/>
      <c r="K286" s="4">
        <v>215</v>
      </c>
      <c r="L286" s="4">
        <v>17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83</v>
      </c>
      <c r="H287" s="4" t="s">
        <v>84</v>
      </c>
      <c r="I287" s="4"/>
      <c r="J287" s="4"/>
      <c r="K287" s="4">
        <v>217</v>
      </c>
      <c r="L287" s="4">
        <v>18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85</v>
      </c>
      <c r="H288" s="4" t="s">
        <v>86</v>
      </c>
      <c r="I288" s="4"/>
      <c r="J288" s="4"/>
      <c r="K288" s="4">
        <v>230</v>
      </c>
      <c r="L288" s="4">
        <v>19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87</v>
      </c>
      <c r="H289" s="4" t="s">
        <v>88</v>
      </c>
      <c r="I289" s="4"/>
      <c r="J289" s="4"/>
      <c r="K289" s="4">
        <v>206</v>
      </c>
      <c r="L289" s="4">
        <v>20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89</v>
      </c>
      <c r="H290" s="4" t="s">
        <v>90</v>
      </c>
      <c r="I290" s="4"/>
      <c r="J290" s="4"/>
      <c r="K290" s="4">
        <v>207</v>
      </c>
      <c r="L290" s="4">
        <v>21</v>
      </c>
      <c r="M290" s="4">
        <v>3</v>
      </c>
      <c r="N290" s="4" t="s">
        <v>6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91</v>
      </c>
      <c r="H291" s="4" t="s">
        <v>92</v>
      </c>
      <c r="I291" s="4"/>
      <c r="J291" s="4"/>
      <c r="K291" s="4">
        <v>208</v>
      </c>
      <c r="L291" s="4">
        <v>22</v>
      </c>
      <c r="M291" s="4">
        <v>3</v>
      </c>
      <c r="N291" s="4" t="s">
        <v>6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93</v>
      </c>
      <c r="H292" s="4" t="s">
        <v>94</v>
      </c>
      <c r="I292" s="4"/>
      <c r="J292" s="4"/>
      <c r="K292" s="4">
        <v>209</v>
      </c>
      <c r="L292" s="4">
        <v>23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95</v>
      </c>
      <c r="H293" s="4" t="s">
        <v>96</v>
      </c>
      <c r="I293" s="4"/>
      <c r="J293" s="4"/>
      <c r="K293" s="4">
        <v>233</v>
      </c>
      <c r="L293" s="4">
        <v>24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97</v>
      </c>
      <c r="H294" s="4" t="s">
        <v>98</v>
      </c>
      <c r="I294" s="4"/>
      <c r="J294" s="4"/>
      <c r="K294" s="4">
        <v>210</v>
      </c>
      <c r="L294" s="4">
        <v>25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99</v>
      </c>
      <c r="H295" s="4" t="s">
        <v>100</v>
      </c>
      <c r="I295" s="4"/>
      <c r="J295" s="4"/>
      <c r="K295" s="4">
        <v>211</v>
      </c>
      <c r="L295" s="4">
        <v>26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9753482.5500000007</v>
      </c>
      <c r="G296" s="4" t="s">
        <v>101</v>
      </c>
      <c r="H296" s="4" t="s">
        <v>102</v>
      </c>
      <c r="I296" s="4"/>
      <c r="J296" s="4"/>
      <c r="K296" s="4">
        <v>224</v>
      </c>
      <c r="L296" s="4">
        <v>27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9753482.5500000007</v>
      </c>
      <c r="X296" s="4">
        <v>1</v>
      </c>
      <c r="Y296" s="4">
        <v>9753482.5500000007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17</v>
      </c>
      <c r="G298" s="1" t="s">
        <v>472</v>
      </c>
      <c r="H298" s="1" t="s">
        <v>6</v>
      </c>
      <c r="I298" s="1">
        <v>0</v>
      </c>
      <c r="J298" s="1"/>
      <c r="K298" s="1">
        <v>0</v>
      </c>
      <c r="L298" s="1"/>
      <c r="M298" s="1" t="s">
        <v>6</v>
      </c>
      <c r="N298" s="1"/>
      <c r="O298" s="1"/>
      <c r="P298" s="1"/>
      <c r="Q298" s="1"/>
      <c r="R298" s="1"/>
      <c r="S298" s="1">
        <v>0</v>
      </c>
      <c r="T298" s="1"/>
      <c r="U298" s="1" t="s">
        <v>6</v>
      </c>
      <c r="V298" s="1">
        <v>0</v>
      </c>
      <c r="W298" s="1"/>
      <c r="X298" s="1"/>
      <c r="Y298" s="1"/>
      <c r="Z298" s="1"/>
      <c r="AA298" s="1"/>
      <c r="AB298" s="1" t="s">
        <v>6</v>
      </c>
      <c r="AC298" s="1" t="s">
        <v>6</v>
      </c>
      <c r="AD298" s="1" t="s">
        <v>6</v>
      </c>
      <c r="AE298" s="1" t="s">
        <v>6</v>
      </c>
      <c r="AF298" s="1" t="s">
        <v>6</v>
      </c>
      <c r="AG298" s="1" t="s">
        <v>6</v>
      </c>
      <c r="AH298" s="1"/>
      <c r="AI298" s="1"/>
      <c r="AJ298" s="1"/>
      <c r="AK298" s="1"/>
      <c r="AL298" s="1"/>
      <c r="AM298" s="1"/>
      <c r="AN298" s="1"/>
      <c r="AO298" s="1"/>
      <c r="AP298" s="1" t="s">
        <v>6</v>
      </c>
      <c r="AQ298" s="1" t="s">
        <v>6</v>
      </c>
      <c r="AR298" s="1" t="s">
        <v>6</v>
      </c>
      <c r="AS298" s="1"/>
      <c r="AT298" s="1"/>
      <c r="AU298" s="1"/>
      <c r="AV298" s="1"/>
      <c r="AW298" s="1"/>
      <c r="AX298" s="1"/>
      <c r="AY298" s="1"/>
      <c r="AZ298" s="1" t="s">
        <v>6</v>
      </c>
      <c r="BA298" s="1"/>
      <c r="BB298" s="1" t="s">
        <v>6</v>
      </c>
      <c r="BC298" s="1" t="s">
        <v>6</v>
      </c>
      <c r="BD298" s="1" t="s">
        <v>6</v>
      </c>
      <c r="BE298" s="1" t="s">
        <v>6</v>
      </c>
      <c r="BF298" s="1" t="s">
        <v>6</v>
      </c>
      <c r="BG298" s="1" t="s">
        <v>6</v>
      </c>
      <c r="BH298" s="1" t="s">
        <v>6</v>
      </c>
      <c r="BI298" s="1" t="s">
        <v>6</v>
      </c>
      <c r="BJ298" s="1" t="s">
        <v>6</v>
      </c>
      <c r="BK298" s="1" t="s">
        <v>6</v>
      </c>
      <c r="BL298" s="1" t="s">
        <v>6</v>
      </c>
      <c r="BM298" s="1" t="s">
        <v>6</v>
      </c>
      <c r="BN298" s="1" t="s">
        <v>6</v>
      </c>
      <c r="BO298" s="1" t="s">
        <v>6</v>
      </c>
      <c r="BP298" s="1" t="s">
        <v>6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42</v>
      </c>
      <c r="G302" t="s">
        <v>474</v>
      </c>
      <c r="H302" t="s">
        <v>266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105983893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3</v>
      </c>
      <c r="BJ302" t="s">
        <v>6</v>
      </c>
      <c r="BM302">
        <v>400002</v>
      </c>
      <c r="BN302">
        <v>0</v>
      </c>
      <c r="BO302" t="s">
        <v>6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30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266</v>
      </c>
      <c r="DW302" t="s">
        <v>266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108960627</v>
      </c>
      <c r="EF302">
        <v>202</v>
      </c>
      <c r="EG302" t="s">
        <v>45</v>
      </c>
      <c r="EH302">
        <v>0</v>
      </c>
      <c r="EI302" t="s">
        <v>6</v>
      </c>
      <c r="EJ302">
        <v>1</v>
      </c>
      <c r="EK302">
        <v>400002</v>
      </c>
      <c r="EL302" t="s">
        <v>46</v>
      </c>
      <c r="EM302" t="s">
        <v>45</v>
      </c>
      <c r="EO302" t="s">
        <v>6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475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6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30</v>
      </c>
      <c r="HF302" t="s">
        <v>447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IK302">
        <v>0</v>
      </c>
    </row>
    <row r="303" spans="1:245" x14ac:dyDescent="0.2">
      <c r="A303">
        <v>17</v>
      </c>
      <c r="B303">
        <v>1</v>
      </c>
      <c r="E303" t="s">
        <v>476</v>
      </c>
      <c r="F303" t="s">
        <v>42</v>
      </c>
      <c r="G303" t="s">
        <v>477</v>
      </c>
      <c r="H303" t="s">
        <v>266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105983893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3</v>
      </c>
      <c r="BJ303" t="s">
        <v>6</v>
      </c>
      <c r="BM303">
        <v>400002</v>
      </c>
      <c r="BN303">
        <v>0</v>
      </c>
      <c r="BO303" t="s">
        <v>6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30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266</v>
      </c>
      <c r="DW303" t="s">
        <v>266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108960627</v>
      </c>
      <c r="EF303">
        <v>202</v>
      </c>
      <c r="EG303" t="s">
        <v>45</v>
      </c>
      <c r="EH303">
        <v>0</v>
      </c>
      <c r="EI303" t="s">
        <v>6</v>
      </c>
      <c r="EJ303">
        <v>1</v>
      </c>
      <c r="EK303">
        <v>400002</v>
      </c>
      <c r="EL303" t="s">
        <v>46</v>
      </c>
      <c r="EM303" t="s">
        <v>45</v>
      </c>
      <c r="EO303" t="s">
        <v>6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478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6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30</v>
      </c>
      <c r="HF303" t="s">
        <v>447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IK303">
        <v>0</v>
      </c>
    </row>
    <row r="304" spans="1:245" x14ac:dyDescent="0.2">
      <c r="A304">
        <v>17</v>
      </c>
      <c r="B304">
        <v>1</v>
      </c>
      <c r="E304" t="s">
        <v>479</v>
      </c>
      <c r="F304" t="s">
        <v>42</v>
      </c>
      <c r="G304" t="s">
        <v>480</v>
      </c>
      <c r="H304" t="s">
        <v>266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105983893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3</v>
      </c>
      <c r="BJ304" t="s">
        <v>6</v>
      </c>
      <c r="BM304">
        <v>400002</v>
      </c>
      <c r="BN304">
        <v>0</v>
      </c>
      <c r="BO304" t="s">
        <v>6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30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266</v>
      </c>
      <c r="DW304" t="s">
        <v>266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108960627</v>
      </c>
      <c r="EF304">
        <v>202</v>
      </c>
      <c r="EG304" t="s">
        <v>45</v>
      </c>
      <c r="EH304">
        <v>0</v>
      </c>
      <c r="EI304" t="s">
        <v>6</v>
      </c>
      <c r="EJ304">
        <v>1</v>
      </c>
      <c r="EK304">
        <v>400002</v>
      </c>
      <c r="EL304" t="s">
        <v>46</v>
      </c>
      <c r="EM304" t="s">
        <v>45</v>
      </c>
      <c r="EO304" t="s">
        <v>6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481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6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30</v>
      </c>
      <c r="HF304" t="s">
        <v>447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IK304">
        <v>0</v>
      </c>
    </row>
    <row r="305" spans="1:245" x14ac:dyDescent="0.2">
      <c r="A305">
        <v>17</v>
      </c>
      <c r="B305">
        <v>1</v>
      </c>
      <c r="E305" t="s">
        <v>482</v>
      </c>
      <c r="F305" t="s">
        <v>42</v>
      </c>
      <c r="G305" t="s">
        <v>483</v>
      </c>
      <c r="H305" t="s">
        <v>266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105983893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3</v>
      </c>
      <c r="BJ305" t="s">
        <v>6</v>
      </c>
      <c r="BM305">
        <v>400002</v>
      </c>
      <c r="BN305">
        <v>0</v>
      </c>
      <c r="BO305" t="s">
        <v>6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30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266</v>
      </c>
      <c r="DW305" t="s">
        <v>266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108960627</v>
      </c>
      <c r="EF305">
        <v>202</v>
      </c>
      <c r="EG305" t="s">
        <v>45</v>
      </c>
      <c r="EH305">
        <v>0</v>
      </c>
      <c r="EI305" t="s">
        <v>6</v>
      </c>
      <c r="EJ305">
        <v>1</v>
      </c>
      <c r="EK305">
        <v>400002</v>
      </c>
      <c r="EL305" t="s">
        <v>46</v>
      </c>
      <c r="EM305" t="s">
        <v>45</v>
      </c>
      <c r="EO305" t="s">
        <v>6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484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6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30</v>
      </c>
      <c r="HF305" t="s">
        <v>447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ROUND(SUMIF(AA302:AA305,"=105983893",O302:O305),2)</f>
        <v>10504.21</v>
      </c>
      <c r="AC307" s="2">
        <f>ROUND(SUMIF(AA302:AA305,"=105983893",P302:P305),2)</f>
        <v>10504.21</v>
      </c>
      <c r="AD307" s="2">
        <f>ROUND(SUMIF(AA302:AA305,"=105983893",Q302:Q305),2)</f>
        <v>0</v>
      </c>
      <c r="AE307" s="2">
        <f>ROUND(SUMIF(AA302:AA305,"=105983893",R302:R305),2)</f>
        <v>0</v>
      </c>
      <c r="AF307" s="2">
        <f>ROUND(SUMIF(AA302:AA305,"=105983893",S302:S305),2)</f>
        <v>0</v>
      </c>
      <c r="AG307" s="2">
        <f>ROUND(SUMIF(AA302:AA305,"=105983893",T302:T305),2)</f>
        <v>0</v>
      </c>
      <c r="AH307" s="2">
        <f>SUMIF(AA302:AA305,"=105983893",U302:U305)</f>
        <v>0</v>
      </c>
      <c r="AI307" s="2">
        <f>SUMIF(AA302:AA305,"=105983893",V302:V305)</f>
        <v>0</v>
      </c>
      <c r="AJ307" s="2">
        <f>ROUND(SUMIF(AA302:AA305,"=105983893",W302:W305),2)</f>
        <v>0</v>
      </c>
      <c r="AK307" s="2">
        <f>ROUND(SUMIF(AA302:AA305,"=105983893",X302:X305),2)</f>
        <v>0</v>
      </c>
      <c r="AL307" s="2">
        <f>ROUND(SUMIF(AA302:AA305,"=105983893",Y302:Y305),2)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ROUND(SUMIF(AA302:AA305,"=105983893",FQ302:FQ305),2)</f>
        <v>0</v>
      </c>
      <c r="BY307" s="2">
        <f>ROUND(SUMIF(AA302:AA305,"=105983893",FR302:FR305),2)</f>
        <v>10504.21</v>
      </c>
      <c r="BZ307" s="2">
        <f>ROUND(SUMIF(AA302:AA305,"=105983893",GL302:GL305),2)</f>
        <v>0</v>
      </c>
      <c r="CA307" s="2">
        <f>ROUND(SUMIF(AA302:AA305,"=105983893",GM302:GM305),2)</f>
        <v>10504.21</v>
      </c>
      <c r="CB307" s="2">
        <f>ROUND(SUMIF(AA302:AA305,"=105983893",GN302:GN305),2)</f>
        <v>0</v>
      </c>
      <c r="CC307" s="2">
        <f>ROUND(SUMIF(AA302:AA305,"=105983893",GO302:GO305),2)</f>
        <v>0</v>
      </c>
      <c r="CD307" s="2">
        <f>ROUND(SUMIF(AA302:AA305,"=105983893",GP302:GP305),2)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ROUND(SUMIF(AA302:AA305,"=105983893",GX302:GX305),2)</f>
        <v>0</v>
      </c>
      <c r="CK307" s="2">
        <f>ROUND(SUMIF(AA302:AA305,"=105983893",GY302:GY305),2)</f>
        <v>0</v>
      </c>
      <c r="CL307" s="2">
        <f>ROUND(SUMIF(AA302:AA305,"=105983893",GZ302:GZ305),2)</f>
        <v>0</v>
      </c>
      <c r="CM307" s="2">
        <f>ROUND(SUMIF(AA302:AA305,"=105983893",HD302:HD305),2)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49</v>
      </c>
      <c r="H309" s="4" t="s">
        <v>50</v>
      </c>
      <c r="I309" s="4"/>
      <c r="J309" s="4"/>
      <c r="K309" s="4">
        <v>201</v>
      </c>
      <c r="L309" s="4">
        <v>1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51</v>
      </c>
      <c r="H310" s="4" t="s">
        <v>52</v>
      </c>
      <c r="I310" s="4"/>
      <c r="J310" s="4"/>
      <c r="K310" s="4">
        <v>202</v>
      </c>
      <c r="L310" s="4">
        <v>2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53</v>
      </c>
      <c r="H311" s="4" t="s">
        <v>54</v>
      </c>
      <c r="I311" s="4"/>
      <c r="J311" s="4"/>
      <c r="K311" s="4">
        <v>222</v>
      </c>
      <c r="L311" s="4">
        <v>3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55</v>
      </c>
      <c r="H312" s="4" t="s">
        <v>56</v>
      </c>
      <c r="I312" s="4"/>
      <c r="J312" s="4"/>
      <c r="K312" s="4">
        <v>225</v>
      </c>
      <c r="L312" s="4">
        <v>4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57</v>
      </c>
      <c r="H313" s="4" t="s">
        <v>58</v>
      </c>
      <c r="I313" s="4"/>
      <c r="J313" s="4"/>
      <c r="K313" s="4">
        <v>226</v>
      </c>
      <c r="L313" s="4">
        <v>5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59</v>
      </c>
      <c r="H314" s="4" t="s">
        <v>60</v>
      </c>
      <c r="I314" s="4"/>
      <c r="J314" s="4"/>
      <c r="K314" s="4">
        <v>227</v>
      </c>
      <c r="L314" s="4">
        <v>6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61</v>
      </c>
      <c r="H315" s="4" t="s">
        <v>62</v>
      </c>
      <c r="I315" s="4"/>
      <c r="J315" s="4"/>
      <c r="K315" s="4">
        <v>228</v>
      </c>
      <c r="L315" s="4">
        <v>7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63</v>
      </c>
      <c r="H316" s="4" t="s">
        <v>64</v>
      </c>
      <c r="I316" s="4"/>
      <c r="J316" s="4"/>
      <c r="K316" s="4">
        <v>216</v>
      </c>
      <c r="L316" s="4">
        <v>8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65</v>
      </c>
      <c r="H317" s="4" t="s">
        <v>66</v>
      </c>
      <c r="I317" s="4"/>
      <c r="J317" s="4"/>
      <c r="K317" s="4">
        <v>223</v>
      </c>
      <c r="L317" s="4">
        <v>9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67</v>
      </c>
      <c r="H318" s="4" t="s">
        <v>68</v>
      </c>
      <c r="I318" s="4"/>
      <c r="J318" s="4"/>
      <c r="K318" s="4">
        <v>229</v>
      </c>
      <c r="L318" s="4">
        <v>10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69</v>
      </c>
      <c r="H319" s="4" t="s">
        <v>70</v>
      </c>
      <c r="I319" s="4"/>
      <c r="J319" s="4"/>
      <c r="K319" s="4">
        <v>203</v>
      </c>
      <c r="L319" s="4">
        <v>11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71</v>
      </c>
      <c r="H320" s="4" t="s">
        <v>72</v>
      </c>
      <c r="I320" s="4"/>
      <c r="J320" s="4"/>
      <c r="K320" s="4">
        <v>231</v>
      </c>
      <c r="L320" s="4">
        <v>12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73</v>
      </c>
      <c r="H321" s="4" t="s">
        <v>74</v>
      </c>
      <c r="I321" s="4"/>
      <c r="J321" s="4"/>
      <c r="K321" s="4">
        <v>204</v>
      </c>
      <c r="L321" s="4">
        <v>13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75</v>
      </c>
      <c r="H322" s="4" t="s">
        <v>76</v>
      </c>
      <c r="I322" s="4"/>
      <c r="J322" s="4"/>
      <c r="K322" s="4">
        <v>205</v>
      </c>
      <c r="L322" s="4">
        <v>14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77</v>
      </c>
      <c r="H323" s="4" t="s">
        <v>78</v>
      </c>
      <c r="I323" s="4"/>
      <c r="J323" s="4"/>
      <c r="K323" s="4">
        <v>232</v>
      </c>
      <c r="L323" s="4">
        <v>15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79</v>
      </c>
      <c r="H324" s="4" t="s">
        <v>80</v>
      </c>
      <c r="I324" s="4"/>
      <c r="J324" s="4"/>
      <c r="K324" s="4">
        <v>214</v>
      </c>
      <c r="L324" s="4">
        <v>16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81</v>
      </c>
      <c r="H325" s="4" t="s">
        <v>82</v>
      </c>
      <c r="I325" s="4"/>
      <c r="J325" s="4"/>
      <c r="K325" s="4">
        <v>215</v>
      </c>
      <c r="L325" s="4">
        <v>17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83</v>
      </c>
      <c r="H326" s="4" t="s">
        <v>84</v>
      </c>
      <c r="I326" s="4"/>
      <c r="J326" s="4"/>
      <c r="K326" s="4">
        <v>217</v>
      </c>
      <c r="L326" s="4">
        <v>18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85</v>
      </c>
      <c r="H327" s="4" t="s">
        <v>86</v>
      </c>
      <c r="I327" s="4"/>
      <c r="J327" s="4"/>
      <c r="K327" s="4">
        <v>230</v>
      </c>
      <c r="L327" s="4">
        <v>19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87</v>
      </c>
      <c r="H328" s="4" t="s">
        <v>88</v>
      </c>
      <c r="I328" s="4"/>
      <c r="J328" s="4"/>
      <c r="K328" s="4">
        <v>206</v>
      </c>
      <c r="L328" s="4">
        <v>20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89</v>
      </c>
      <c r="H329" s="4" t="s">
        <v>90</v>
      </c>
      <c r="I329" s="4"/>
      <c r="J329" s="4"/>
      <c r="K329" s="4">
        <v>207</v>
      </c>
      <c r="L329" s="4">
        <v>21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91</v>
      </c>
      <c r="H330" s="4" t="s">
        <v>92</v>
      </c>
      <c r="I330" s="4"/>
      <c r="J330" s="4"/>
      <c r="K330" s="4">
        <v>208</v>
      </c>
      <c r="L330" s="4">
        <v>22</v>
      </c>
      <c r="M330" s="4">
        <v>3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93</v>
      </c>
      <c r="H331" s="4" t="s">
        <v>94</v>
      </c>
      <c r="I331" s="4"/>
      <c r="J331" s="4"/>
      <c r="K331" s="4">
        <v>209</v>
      </c>
      <c r="L331" s="4">
        <v>23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95</v>
      </c>
      <c r="H332" s="4" t="s">
        <v>96</v>
      </c>
      <c r="I332" s="4"/>
      <c r="J332" s="4"/>
      <c r="K332" s="4">
        <v>233</v>
      </c>
      <c r="L332" s="4">
        <v>24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97</v>
      </c>
      <c r="H333" s="4" t="s">
        <v>98</v>
      </c>
      <c r="I333" s="4"/>
      <c r="J333" s="4"/>
      <c r="K333" s="4">
        <v>210</v>
      </c>
      <c r="L333" s="4">
        <v>25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99</v>
      </c>
      <c r="H334" s="4" t="s">
        <v>100</v>
      </c>
      <c r="I334" s="4"/>
      <c r="J334" s="4"/>
      <c r="K334" s="4">
        <v>211</v>
      </c>
      <c r="L334" s="4">
        <v>26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101</v>
      </c>
      <c r="H335" s="4" t="s">
        <v>102</v>
      </c>
      <c r="I335" s="4"/>
      <c r="J335" s="4"/>
      <c r="K335" s="4">
        <v>224</v>
      </c>
      <c r="L335" s="4">
        <v>27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17</v>
      </c>
      <c r="G337" s="1" t="s">
        <v>485</v>
      </c>
      <c r="H337" s="1" t="s">
        <v>6</v>
      </c>
      <c r="I337" s="1">
        <v>0</v>
      </c>
      <c r="J337" s="1"/>
      <c r="K337" s="1">
        <v>0</v>
      </c>
      <c r="L337" s="1"/>
      <c r="M337" s="1" t="s">
        <v>6</v>
      </c>
      <c r="N337" s="1"/>
      <c r="O337" s="1"/>
      <c r="P337" s="1"/>
      <c r="Q337" s="1"/>
      <c r="R337" s="1"/>
      <c r="S337" s="1">
        <v>0</v>
      </c>
      <c r="T337" s="1"/>
      <c r="U337" s="1" t="s">
        <v>6</v>
      </c>
      <c r="V337" s="1">
        <v>0</v>
      </c>
      <c r="W337" s="1"/>
      <c r="X337" s="1"/>
      <c r="Y337" s="1"/>
      <c r="Z337" s="1"/>
      <c r="AA337" s="1"/>
      <c r="AB337" s="1" t="s">
        <v>6</v>
      </c>
      <c r="AC337" s="1" t="s">
        <v>6</v>
      </c>
      <c r="AD337" s="1" t="s">
        <v>6</v>
      </c>
      <c r="AE337" s="1" t="s">
        <v>6</v>
      </c>
      <c r="AF337" s="1" t="s">
        <v>6</v>
      </c>
      <c r="AG337" s="1" t="s">
        <v>6</v>
      </c>
      <c r="AH337" s="1"/>
      <c r="AI337" s="1"/>
      <c r="AJ337" s="1"/>
      <c r="AK337" s="1"/>
      <c r="AL337" s="1"/>
      <c r="AM337" s="1"/>
      <c r="AN337" s="1"/>
      <c r="AO337" s="1"/>
      <c r="AP337" s="1" t="s">
        <v>6</v>
      </c>
      <c r="AQ337" s="1" t="s">
        <v>6</v>
      </c>
      <c r="AR337" s="1" t="s">
        <v>6</v>
      </c>
      <c r="AS337" s="1"/>
      <c r="AT337" s="1"/>
      <c r="AU337" s="1"/>
      <c r="AV337" s="1"/>
      <c r="AW337" s="1"/>
      <c r="AX337" s="1"/>
      <c r="AY337" s="1"/>
      <c r="AZ337" s="1" t="s">
        <v>6</v>
      </c>
      <c r="BA337" s="1"/>
      <c r="BB337" s="1" t="s">
        <v>6</v>
      </c>
      <c r="BC337" s="1" t="s">
        <v>6</v>
      </c>
      <c r="BD337" s="1" t="s">
        <v>6</v>
      </c>
      <c r="BE337" s="1" t="s">
        <v>6</v>
      </c>
      <c r="BF337" s="1" t="s">
        <v>6</v>
      </c>
      <c r="BG337" s="1" t="s">
        <v>6</v>
      </c>
      <c r="BH337" s="1" t="s">
        <v>6</v>
      </c>
      <c r="BI337" s="1" t="s">
        <v>6</v>
      </c>
      <c r="BJ337" s="1" t="s">
        <v>6</v>
      </c>
      <c r="BK337" s="1" t="s">
        <v>6</v>
      </c>
      <c r="BL337" s="1" t="s">
        <v>6</v>
      </c>
      <c r="BM337" s="1" t="s">
        <v>6</v>
      </c>
      <c r="BN337" s="1" t="s">
        <v>6</v>
      </c>
      <c r="BO337" s="1" t="s">
        <v>6</v>
      </c>
      <c r="BP337" s="1" t="s">
        <v>6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486</v>
      </c>
      <c r="G341" s="1" t="s">
        <v>487</v>
      </c>
      <c r="H341" s="1" t="s">
        <v>6</v>
      </c>
      <c r="I341" s="1">
        <v>0</v>
      </c>
      <c r="J341" s="1"/>
      <c r="K341" s="1">
        <v>0</v>
      </c>
      <c r="L341" s="1"/>
      <c r="M341" s="1" t="s">
        <v>6</v>
      </c>
      <c r="N341" s="1"/>
      <c r="O341" s="1"/>
      <c r="P341" s="1"/>
      <c r="Q341" s="1"/>
      <c r="R341" s="1"/>
      <c r="S341" s="1">
        <v>0</v>
      </c>
      <c r="T341" s="1"/>
      <c r="U341" s="1" t="s">
        <v>6</v>
      </c>
      <c r="V341" s="1">
        <v>0</v>
      </c>
      <c r="W341" s="1"/>
      <c r="X341" s="1"/>
      <c r="Y341" s="1"/>
      <c r="Z341" s="1"/>
      <c r="AA341" s="1"/>
      <c r="AB341" s="1" t="s">
        <v>6</v>
      </c>
      <c r="AC341" s="1" t="s">
        <v>6</v>
      </c>
      <c r="AD341" s="1" t="s">
        <v>6</v>
      </c>
      <c r="AE341" s="1" t="s">
        <v>6</v>
      </c>
      <c r="AF341" s="1" t="s">
        <v>6</v>
      </c>
      <c r="AG341" s="1" t="s">
        <v>6</v>
      </c>
      <c r="AH341" s="1"/>
      <c r="AI341" s="1"/>
      <c r="AJ341" s="1"/>
      <c r="AK341" s="1"/>
      <c r="AL341" s="1"/>
      <c r="AM341" s="1"/>
      <c r="AN341" s="1"/>
      <c r="AO341" s="1"/>
      <c r="AP341" s="1" t="s">
        <v>6</v>
      </c>
      <c r="AQ341" s="1" t="s">
        <v>6</v>
      </c>
      <c r="AR341" s="1" t="s">
        <v>6</v>
      </c>
      <c r="AS341" s="1"/>
      <c r="AT341" s="1"/>
      <c r="AU341" s="1"/>
      <c r="AV341" s="1"/>
      <c r="AW341" s="1"/>
      <c r="AX341" s="1"/>
      <c r="AY341" s="1"/>
      <c r="AZ341" s="1" t="s">
        <v>6</v>
      </c>
      <c r="BA341" s="1"/>
      <c r="BB341" s="1" t="s">
        <v>6</v>
      </c>
      <c r="BC341" s="1" t="s">
        <v>6</v>
      </c>
      <c r="BD341" s="1" t="s">
        <v>6</v>
      </c>
      <c r="BE341" s="1" t="s">
        <v>6</v>
      </c>
      <c r="BF341" s="1" t="s">
        <v>6</v>
      </c>
      <c r="BG341" s="1" t="s">
        <v>6</v>
      </c>
      <c r="BH341" s="1" t="s">
        <v>6</v>
      </c>
      <c r="BI341" s="1" t="s">
        <v>6</v>
      </c>
      <c r="BJ341" s="1" t="s">
        <v>6</v>
      </c>
      <c r="BK341" s="1" t="s">
        <v>6</v>
      </c>
      <c r="BL341" s="1" t="s">
        <v>6</v>
      </c>
      <c r="BM341" s="1" t="s">
        <v>6</v>
      </c>
      <c r="BN341" s="1" t="s">
        <v>6</v>
      </c>
      <c r="BO341" s="1" t="s">
        <v>6</v>
      </c>
      <c r="BP341" s="1" t="s">
        <v>6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488</v>
      </c>
      <c r="F345" t="s">
        <v>127</v>
      </c>
      <c r="G345" t="s">
        <v>128</v>
      </c>
      <c r="H345" t="s">
        <v>107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105983893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2</v>
      </c>
      <c r="BJ345" t="s">
        <v>129</v>
      </c>
      <c r="BM345">
        <v>333</v>
      </c>
      <c r="BN345">
        <v>0</v>
      </c>
      <c r="BO345" t="s">
        <v>127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92</v>
      </c>
      <c r="CA345">
        <v>43</v>
      </c>
      <c r="CB345" t="s">
        <v>6</v>
      </c>
      <c r="CE345">
        <v>30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107</v>
      </c>
      <c r="DW345" t="s">
        <v>107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108958993</v>
      </c>
      <c r="EF345">
        <v>40</v>
      </c>
      <c r="EG345" t="s">
        <v>109</v>
      </c>
      <c r="EH345">
        <v>0</v>
      </c>
      <c r="EI345" t="s">
        <v>6</v>
      </c>
      <c r="EJ345">
        <v>2</v>
      </c>
      <c r="EK345">
        <v>333</v>
      </c>
      <c r="EL345" t="s">
        <v>120</v>
      </c>
      <c r="EM345" t="s">
        <v>121</v>
      </c>
      <c r="EO345" t="s">
        <v>6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6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6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489</v>
      </c>
      <c r="F346" t="s">
        <v>490</v>
      </c>
      <c r="G346" t="s">
        <v>491</v>
      </c>
      <c r="H346" t="s">
        <v>107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105983893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2</v>
      </c>
      <c r="BJ346" t="s">
        <v>492</v>
      </c>
      <c r="BM346">
        <v>336</v>
      </c>
      <c r="BN346">
        <v>0</v>
      </c>
      <c r="BO346" t="s">
        <v>490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92</v>
      </c>
      <c r="CA346">
        <v>43</v>
      </c>
      <c r="CB346" t="s">
        <v>6</v>
      </c>
      <c r="CE346">
        <v>30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107</v>
      </c>
      <c r="DW346" t="s">
        <v>107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108958996</v>
      </c>
      <c r="EF346">
        <v>40</v>
      </c>
      <c r="EG346" t="s">
        <v>109</v>
      </c>
      <c r="EH346">
        <v>0</v>
      </c>
      <c r="EI346" t="s">
        <v>6</v>
      </c>
      <c r="EJ346">
        <v>2</v>
      </c>
      <c r="EK346">
        <v>336</v>
      </c>
      <c r="EL346" t="s">
        <v>493</v>
      </c>
      <c r="EM346" t="s">
        <v>494</v>
      </c>
      <c r="EO346" t="s">
        <v>6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6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6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IK346">
        <v>0</v>
      </c>
    </row>
    <row r="347" spans="1:245" x14ac:dyDescent="0.2">
      <c r="A347">
        <v>17</v>
      </c>
      <c r="B347">
        <v>1</v>
      </c>
      <c r="E347" t="s">
        <v>495</v>
      </c>
      <c r="F347" t="s">
        <v>496</v>
      </c>
      <c r="G347" t="s">
        <v>497</v>
      </c>
      <c r="H347" t="s">
        <v>158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105983893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2</v>
      </c>
      <c r="BJ347" t="s">
        <v>498</v>
      </c>
      <c r="BM347">
        <v>1618</v>
      </c>
      <c r="BN347">
        <v>0</v>
      </c>
      <c r="BO347" t="s">
        <v>496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30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158</v>
      </c>
      <c r="DW347" t="s">
        <v>158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108960278</v>
      </c>
      <c r="EF347">
        <v>201</v>
      </c>
      <c r="EG347" t="s">
        <v>332</v>
      </c>
      <c r="EH347">
        <v>0</v>
      </c>
      <c r="EI347" t="s">
        <v>6</v>
      </c>
      <c r="EJ347">
        <v>2</v>
      </c>
      <c r="EK347">
        <v>1618</v>
      </c>
      <c r="EL347" t="s">
        <v>333</v>
      </c>
      <c r="EM347" t="s">
        <v>334</v>
      </c>
      <c r="EO347" t="s">
        <v>6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6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6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499</v>
      </c>
      <c r="F348" t="s">
        <v>500</v>
      </c>
      <c r="G348" t="s">
        <v>501</v>
      </c>
      <c r="H348" t="s">
        <v>166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105983893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2</v>
      </c>
      <c r="BJ348" t="s">
        <v>502</v>
      </c>
      <c r="BM348">
        <v>331</v>
      </c>
      <c r="BN348">
        <v>0</v>
      </c>
      <c r="BO348" t="s">
        <v>500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92</v>
      </c>
      <c r="CA348">
        <v>43</v>
      </c>
      <c r="CB348" t="s">
        <v>6</v>
      </c>
      <c r="CE348">
        <v>30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166</v>
      </c>
      <c r="DW348" t="s">
        <v>166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108958991</v>
      </c>
      <c r="EF348">
        <v>40</v>
      </c>
      <c r="EG348" t="s">
        <v>109</v>
      </c>
      <c r="EH348">
        <v>0</v>
      </c>
      <c r="EI348" t="s">
        <v>6</v>
      </c>
      <c r="EJ348">
        <v>2</v>
      </c>
      <c r="EK348">
        <v>331</v>
      </c>
      <c r="EL348" t="s">
        <v>229</v>
      </c>
      <c r="EM348" t="s">
        <v>230</v>
      </c>
      <c r="EO348" t="s">
        <v>6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6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6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6</v>
      </c>
      <c r="HF348" t="s">
        <v>6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503</v>
      </c>
      <c r="F349" t="s">
        <v>256</v>
      </c>
      <c r="G349" t="s">
        <v>257</v>
      </c>
      <c r="H349" t="s">
        <v>166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105983893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2</v>
      </c>
      <c r="BJ349" t="s">
        <v>258</v>
      </c>
      <c r="BM349">
        <v>332</v>
      </c>
      <c r="BN349">
        <v>0</v>
      </c>
      <c r="BO349" t="s">
        <v>256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92</v>
      </c>
      <c r="CA349">
        <v>43</v>
      </c>
      <c r="CB349" t="s">
        <v>6</v>
      </c>
      <c r="CE349">
        <v>30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166</v>
      </c>
      <c r="DW349" t="s">
        <v>166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108958992</v>
      </c>
      <c r="EF349">
        <v>40</v>
      </c>
      <c r="EG349" t="s">
        <v>109</v>
      </c>
      <c r="EH349">
        <v>0</v>
      </c>
      <c r="EI349" t="s">
        <v>6</v>
      </c>
      <c r="EJ349">
        <v>2</v>
      </c>
      <c r="EK349">
        <v>332</v>
      </c>
      <c r="EL349" t="s">
        <v>248</v>
      </c>
      <c r="EM349" t="s">
        <v>249</v>
      </c>
      <c r="EO349" t="s">
        <v>6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6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6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ROUND(SUMIF(AA345:AA349,"=105983893",O345:O349),2)</f>
        <v>4330.38</v>
      </c>
      <c r="AC351" s="2">
        <f>ROUND(SUMIF(AA345:AA349,"=105983893",P345:P349),2)</f>
        <v>462.51</v>
      </c>
      <c r="AD351" s="2">
        <f>ROUND(SUMIF(AA345:AA349,"=105983893",Q345:Q349),2)</f>
        <v>1335.62</v>
      </c>
      <c r="AE351" s="2">
        <f>ROUND(SUMIF(AA345:AA349,"=105983893",R345:R349),2)</f>
        <v>629.87</v>
      </c>
      <c r="AF351" s="2">
        <f>ROUND(SUMIF(AA345:AA349,"=105983893",S345:S349),2)</f>
        <v>2532.25</v>
      </c>
      <c r="AG351" s="2">
        <f>ROUND(SUMIF(AA345:AA349,"=105983893",T345:T349),2)</f>
        <v>0</v>
      </c>
      <c r="AH351" s="2">
        <f>SUMIF(AA345:AA349,"=105983893",U345:U349)</f>
        <v>7.702106999999998</v>
      </c>
      <c r="AI351" s="2">
        <f>SUMIF(AA345:AA349,"=105983893",V345:V349)</f>
        <v>0</v>
      </c>
      <c r="AJ351" s="2">
        <f>ROUND(SUMIF(AA345:AA349,"=105983893",W345:W349),2)</f>
        <v>0</v>
      </c>
      <c r="AK351" s="2">
        <f>ROUND(SUMIF(AA345:AA349,"=105983893",X345:X349),2)</f>
        <v>2329.67</v>
      </c>
      <c r="AL351" s="2">
        <f>ROUND(SUMIF(AA345:AA349,"=105983893",Y345:Y349),2)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ROUND(SUMIF(AA345:AA349,"=105983893",FQ345:FQ349),2)</f>
        <v>0</v>
      </c>
      <c r="BY351" s="2">
        <f>ROUND(SUMIF(AA345:AA349,"=105983893",FR345:FR349),2)</f>
        <v>0</v>
      </c>
      <c r="BZ351" s="2">
        <f>ROUND(SUMIF(AA345:AA349,"=105983893",GL345:GL349),2)</f>
        <v>0</v>
      </c>
      <c r="CA351" s="2">
        <f>ROUND(SUMIF(AA345:AA349,"=105983893",GM345:GM349),2)</f>
        <v>8756.7000000000007</v>
      </c>
      <c r="CB351" s="2">
        <f>ROUND(SUMIF(AA345:AA349,"=105983893",GN345:GN349),2)</f>
        <v>0</v>
      </c>
      <c r="CC351" s="2">
        <f>ROUND(SUMIF(AA345:AA349,"=105983893",GO345:GO349),2)</f>
        <v>8756.7000000000007</v>
      </c>
      <c r="CD351" s="2">
        <f>ROUND(SUMIF(AA345:AA349,"=105983893",GP345:GP349),2)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ROUND(SUMIF(AA345:AA349,"=105983893",GX345:GX349),2)</f>
        <v>0</v>
      </c>
      <c r="CK351" s="2">
        <f>ROUND(SUMIF(AA345:AA349,"=105983893",GY345:GY349),2)</f>
        <v>0</v>
      </c>
      <c r="CL351" s="2">
        <f>ROUND(SUMIF(AA345:AA349,"=105983893",GZ345:GZ349),2)</f>
        <v>0</v>
      </c>
      <c r="CM351" s="2">
        <f>ROUND(SUMIF(AA345:AA349,"=105983893",HD345:HD349),2)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49</v>
      </c>
      <c r="H353" s="4" t="s">
        <v>50</v>
      </c>
      <c r="I353" s="4"/>
      <c r="J353" s="4"/>
      <c r="K353" s="4">
        <v>201</v>
      </c>
      <c r="L353" s="4">
        <v>1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51</v>
      </c>
      <c r="H354" s="4" t="s">
        <v>52</v>
      </c>
      <c r="I354" s="4"/>
      <c r="J354" s="4"/>
      <c r="K354" s="4">
        <v>202</v>
      </c>
      <c r="L354" s="4">
        <v>2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53</v>
      </c>
      <c r="H355" s="4" t="s">
        <v>54</v>
      </c>
      <c r="I355" s="4"/>
      <c r="J355" s="4"/>
      <c r="K355" s="4">
        <v>222</v>
      </c>
      <c r="L355" s="4">
        <v>3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55</v>
      </c>
      <c r="H356" s="4" t="s">
        <v>56</v>
      </c>
      <c r="I356" s="4"/>
      <c r="J356" s="4"/>
      <c r="K356" s="4">
        <v>225</v>
      </c>
      <c r="L356" s="4">
        <v>4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57</v>
      </c>
      <c r="H357" s="4" t="s">
        <v>58</v>
      </c>
      <c r="I357" s="4"/>
      <c r="J357" s="4"/>
      <c r="K357" s="4">
        <v>226</v>
      </c>
      <c r="L357" s="4">
        <v>5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59</v>
      </c>
      <c r="H358" s="4" t="s">
        <v>60</v>
      </c>
      <c r="I358" s="4"/>
      <c r="J358" s="4"/>
      <c r="K358" s="4">
        <v>227</v>
      </c>
      <c r="L358" s="4">
        <v>6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61</v>
      </c>
      <c r="H359" s="4" t="s">
        <v>62</v>
      </c>
      <c r="I359" s="4"/>
      <c r="J359" s="4"/>
      <c r="K359" s="4">
        <v>228</v>
      </c>
      <c r="L359" s="4">
        <v>7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63</v>
      </c>
      <c r="H360" s="4" t="s">
        <v>64</v>
      </c>
      <c r="I360" s="4"/>
      <c r="J360" s="4"/>
      <c r="K360" s="4">
        <v>216</v>
      </c>
      <c r="L360" s="4">
        <v>8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65</v>
      </c>
      <c r="H361" s="4" t="s">
        <v>66</v>
      </c>
      <c r="I361" s="4"/>
      <c r="J361" s="4"/>
      <c r="K361" s="4">
        <v>223</v>
      </c>
      <c r="L361" s="4">
        <v>9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67</v>
      </c>
      <c r="H362" s="4" t="s">
        <v>68</v>
      </c>
      <c r="I362" s="4"/>
      <c r="J362" s="4"/>
      <c r="K362" s="4">
        <v>229</v>
      </c>
      <c r="L362" s="4">
        <v>10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69</v>
      </c>
      <c r="H363" s="4" t="s">
        <v>70</v>
      </c>
      <c r="I363" s="4"/>
      <c r="J363" s="4"/>
      <c r="K363" s="4">
        <v>203</v>
      </c>
      <c r="L363" s="4">
        <v>11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71</v>
      </c>
      <c r="H364" s="4" t="s">
        <v>72</v>
      </c>
      <c r="I364" s="4"/>
      <c r="J364" s="4"/>
      <c r="K364" s="4">
        <v>231</v>
      </c>
      <c r="L364" s="4">
        <v>12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73</v>
      </c>
      <c r="H365" s="4" t="s">
        <v>74</v>
      </c>
      <c r="I365" s="4"/>
      <c r="J365" s="4"/>
      <c r="K365" s="4">
        <v>204</v>
      </c>
      <c r="L365" s="4">
        <v>13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75</v>
      </c>
      <c r="H366" s="4" t="s">
        <v>76</v>
      </c>
      <c r="I366" s="4"/>
      <c r="J366" s="4"/>
      <c r="K366" s="4">
        <v>205</v>
      </c>
      <c r="L366" s="4">
        <v>14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77</v>
      </c>
      <c r="H367" s="4" t="s">
        <v>78</v>
      </c>
      <c r="I367" s="4"/>
      <c r="J367" s="4"/>
      <c r="K367" s="4">
        <v>232</v>
      </c>
      <c r="L367" s="4">
        <v>15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79</v>
      </c>
      <c r="H368" s="4" t="s">
        <v>80</v>
      </c>
      <c r="I368" s="4"/>
      <c r="J368" s="4"/>
      <c r="K368" s="4">
        <v>214</v>
      </c>
      <c r="L368" s="4">
        <v>16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81</v>
      </c>
      <c r="H369" s="4" t="s">
        <v>82</v>
      </c>
      <c r="I369" s="4"/>
      <c r="J369" s="4"/>
      <c r="K369" s="4">
        <v>215</v>
      </c>
      <c r="L369" s="4">
        <v>17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83</v>
      </c>
      <c r="H370" s="4" t="s">
        <v>84</v>
      </c>
      <c r="I370" s="4"/>
      <c r="J370" s="4"/>
      <c r="K370" s="4">
        <v>217</v>
      </c>
      <c r="L370" s="4">
        <v>18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85</v>
      </c>
      <c r="H371" s="4" t="s">
        <v>86</v>
      </c>
      <c r="I371" s="4"/>
      <c r="J371" s="4"/>
      <c r="K371" s="4">
        <v>230</v>
      </c>
      <c r="L371" s="4">
        <v>19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87</v>
      </c>
      <c r="H372" s="4" t="s">
        <v>88</v>
      </c>
      <c r="I372" s="4"/>
      <c r="J372" s="4"/>
      <c r="K372" s="4">
        <v>206</v>
      </c>
      <c r="L372" s="4">
        <v>20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89</v>
      </c>
      <c r="H373" s="4" t="s">
        <v>90</v>
      </c>
      <c r="I373" s="4"/>
      <c r="J373" s="4"/>
      <c r="K373" s="4">
        <v>207</v>
      </c>
      <c r="L373" s="4">
        <v>21</v>
      </c>
      <c r="M373" s="4">
        <v>3</v>
      </c>
      <c r="N373" s="4" t="s">
        <v>6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91</v>
      </c>
      <c r="H374" s="4" t="s">
        <v>92</v>
      </c>
      <c r="I374" s="4"/>
      <c r="J374" s="4"/>
      <c r="K374" s="4">
        <v>208</v>
      </c>
      <c r="L374" s="4">
        <v>22</v>
      </c>
      <c r="M374" s="4">
        <v>3</v>
      </c>
      <c r="N374" s="4" t="s">
        <v>6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93</v>
      </c>
      <c r="H375" s="4" t="s">
        <v>94</v>
      </c>
      <c r="I375" s="4"/>
      <c r="J375" s="4"/>
      <c r="K375" s="4">
        <v>209</v>
      </c>
      <c r="L375" s="4">
        <v>23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95</v>
      </c>
      <c r="H376" s="4" t="s">
        <v>96</v>
      </c>
      <c r="I376" s="4"/>
      <c r="J376" s="4"/>
      <c r="K376" s="4">
        <v>233</v>
      </c>
      <c r="L376" s="4">
        <v>24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97</v>
      </c>
      <c r="H377" s="4" t="s">
        <v>98</v>
      </c>
      <c r="I377" s="4"/>
      <c r="J377" s="4"/>
      <c r="K377" s="4">
        <v>210</v>
      </c>
      <c r="L377" s="4">
        <v>25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99</v>
      </c>
      <c r="H378" s="4" t="s">
        <v>100</v>
      </c>
      <c r="I378" s="4"/>
      <c r="J378" s="4"/>
      <c r="K378" s="4">
        <v>211</v>
      </c>
      <c r="L378" s="4">
        <v>26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101</v>
      </c>
      <c r="H379" s="4" t="s">
        <v>102</v>
      </c>
      <c r="I379" s="4"/>
      <c r="J379" s="4"/>
      <c r="K379" s="4">
        <v>224</v>
      </c>
      <c r="L379" s="4">
        <v>27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486</v>
      </c>
      <c r="G381" s="1" t="s">
        <v>443</v>
      </c>
      <c r="H381" s="1" t="s">
        <v>6</v>
      </c>
      <c r="I381" s="1">
        <v>0</v>
      </c>
      <c r="J381" s="1"/>
      <c r="K381" s="1">
        <v>0</v>
      </c>
      <c r="L381" s="1"/>
      <c r="M381" s="1" t="s">
        <v>6</v>
      </c>
      <c r="N381" s="1"/>
      <c r="O381" s="1"/>
      <c r="P381" s="1"/>
      <c r="Q381" s="1"/>
      <c r="R381" s="1"/>
      <c r="S381" s="1">
        <v>0</v>
      </c>
      <c r="T381" s="1"/>
      <c r="U381" s="1" t="s">
        <v>6</v>
      </c>
      <c r="V381" s="1">
        <v>0</v>
      </c>
      <c r="W381" s="1"/>
      <c r="X381" s="1"/>
      <c r="Y381" s="1"/>
      <c r="Z381" s="1"/>
      <c r="AA381" s="1"/>
      <c r="AB381" s="1" t="s">
        <v>6</v>
      </c>
      <c r="AC381" s="1" t="s">
        <v>6</v>
      </c>
      <c r="AD381" s="1" t="s">
        <v>6</v>
      </c>
      <c r="AE381" s="1" t="s">
        <v>6</v>
      </c>
      <c r="AF381" s="1" t="s">
        <v>6</v>
      </c>
      <c r="AG381" s="1" t="s">
        <v>6</v>
      </c>
      <c r="AH381" s="1"/>
      <c r="AI381" s="1"/>
      <c r="AJ381" s="1"/>
      <c r="AK381" s="1"/>
      <c r="AL381" s="1"/>
      <c r="AM381" s="1"/>
      <c r="AN381" s="1"/>
      <c r="AO381" s="1"/>
      <c r="AP381" s="1" t="s">
        <v>6</v>
      </c>
      <c r="AQ381" s="1" t="s">
        <v>6</v>
      </c>
      <c r="AR381" s="1" t="s">
        <v>6</v>
      </c>
      <c r="AS381" s="1"/>
      <c r="AT381" s="1"/>
      <c r="AU381" s="1"/>
      <c r="AV381" s="1"/>
      <c r="AW381" s="1"/>
      <c r="AX381" s="1"/>
      <c r="AY381" s="1"/>
      <c r="AZ381" s="1" t="s">
        <v>6</v>
      </c>
      <c r="BA381" s="1"/>
      <c r="BB381" s="1" t="s">
        <v>6</v>
      </c>
      <c r="BC381" s="1" t="s">
        <v>6</v>
      </c>
      <c r="BD381" s="1" t="s">
        <v>6</v>
      </c>
      <c r="BE381" s="1" t="s">
        <v>6</v>
      </c>
      <c r="BF381" s="1" t="s">
        <v>6</v>
      </c>
      <c r="BG381" s="1" t="s">
        <v>6</v>
      </c>
      <c r="BH381" s="1" t="s">
        <v>6</v>
      </c>
      <c r="BI381" s="1" t="s">
        <v>6</v>
      </c>
      <c r="BJ381" s="1" t="s">
        <v>6</v>
      </c>
      <c r="BK381" s="1" t="s">
        <v>6</v>
      </c>
      <c r="BL381" s="1" t="s">
        <v>6</v>
      </c>
      <c r="BM381" s="1" t="s">
        <v>6</v>
      </c>
      <c r="BN381" s="1" t="s">
        <v>6</v>
      </c>
      <c r="BO381" s="1" t="s">
        <v>6</v>
      </c>
      <c r="BP381" s="1" t="s">
        <v>6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504</v>
      </c>
      <c r="F385" t="s">
        <v>42</v>
      </c>
      <c r="G385" t="s">
        <v>505</v>
      </c>
      <c r="H385" t="s">
        <v>266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105983893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3</v>
      </c>
      <c r="BJ385" t="s">
        <v>6</v>
      </c>
      <c r="BM385">
        <v>400002</v>
      </c>
      <c r="BN385">
        <v>0</v>
      </c>
      <c r="BO385" t="s">
        <v>6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30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266</v>
      </c>
      <c r="DW385" t="s">
        <v>266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108960627</v>
      </c>
      <c r="EF385">
        <v>202</v>
      </c>
      <c r="EG385" t="s">
        <v>45</v>
      </c>
      <c r="EH385">
        <v>0</v>
      </c>
      <c r="EI385" t="s">
        <v>6</v>
      </c>
      <c r="EJ385">
        <v>1</v>
      </c>
      <c r="EK385">
        <v>400002</v>
      </c>
      <c r="EL385" t="s">
        <v>46</v>
      </c>
      <c r="EM385" t="s">
        <v>45</v>
      </c>
      <c r="EO385" t="s">
        <v>6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506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6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30</v>
      </c>
      <c r="HF385" t="s">
        <v>447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ROUND(SUMIF(AA385:AA385,"=105983893",O385:O385),2)</f>
        <v>1088724.22</v>
      </c>
      <c r="AC387" s="2">
        <f>ROUND(SUMIF(AA385:AA385,"=105983893",P385:P385),2)</f>
        <v>1088724.22</v>
      </c>
      <c r="AD387" s="2">
        <f>ROUND(SUMIF(AA385:AA385,"=105983893",Q385:Q385),2)</f>
        <v>0</v>
      </c>
      <c r="AE387" s="2">
        <f>ROUND(SUMIF(AA385:AA385,"=105983893",R385:R385),2)</f>
        <v>0</v>
      </c>
      <c r="AF387" s="2">
        <f>ROUND(SUMIF(AA385:AA385,"=105983893",S385:S385),2)</f>
        <v>0</v>
      </c>
      <c r="AG387" s="2">
        <f>ROUND(SUMIF(AA385:AA385,"=105983893",T385:T385),2)</f>
        <v>0</v>
      </c>
      <c r="AH387" s="2">
        <f>SUMIF(AA385:AA385,"=105983893",U385:U385)</f>
        <v>0</v>
      </c>
      <c r="AI387" s="2">
        <f>SUMIF(AA385:AA385,"=105983893",V385:V385)</f>
        <v>0</v>
      </c>
      <c r="AJ387" s="2">
        <f>ROUND(SUMIF(AA385:AA385,"=105983893",W385:W385),2)</f>
        <v>0</v>
      </c>
      <c r="AK387" s="2">
        <f>ROUND(SUMIF(AA385:AA385,"=105983893",X385:X385),2)</f>
        <v>0</v>
      </c>
      <c r="AL387" s="2">
        <f>ROUND(SUMIF(AA385:AA385,"=105983893",Y385:Y385),2)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ROUND(SUMIF(AA385:AA385,"=105983893",FQ385:FQ385),2)</f>
        <v>0</v>
      </c>
      <c r="BY387" s="2">
        <f>ROUND(SUMIF(AA385:AA385,"=105983893",FR385:FR385),2)</f>
        <v>1088724.22</v>
      </c>
      <c r="BZ387" s="2">
        <f>ROUND(SUMIF(AA385:AA385,"=105983893",GL385:GL385),2)</f>
        <v>0</v>
      </c>
      <c r="CA387" s="2">
        <f>ROUND(SUMIF(AA385:AA385,"=105983893",GM385:GM385),2)</f>
        <v>1088724.22</v>
      </c>
      <c r="CB387" s="2">
        <f>ROUND(SUMIF(AA385:AA385,"=105983893",GN385:GN385),2)</f>
        <v>0</v>
      </c>
      <c r="CC387" s="2">
        <f>ROUND(SUMIF(AA385:AA385,"=105983893",GO385:GO385),2)</f>
        <v>0</v>
      </c>
      <c r="CD387" s="2">
        <f>ROUND(SUMIF(AA385:AA385,"=105983893",GP385:GP385),2)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ROUND(SUMIF(AA385:AA385,"=105983893",GX385:GX385),2)</f>
        <v>0</v>
      </c>
      <c r="CK387" s="2">
        <f>ROUND(SUMIF(AA385:AA385,"=105983893",GY385:GY385),2)</f>
        <v>0</v>
      </c>
      <c r="CL387" s="2">
        <f>ROUND(SUMIF(AA385:AA385,"=105983893",GZ385:GZ385),2)</f>
        <v>0</v>
      </c>
      <c r="CM387" s="2">
        <f>ROUND(SUMIF(AA385:AA385,"=105983893",HD385:HD385),2)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49</v>
      </c>
      <c r="H389" s="4" t="s">
        <v>50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51</v>
      </c>
      <c r="H390" s="4" t="s">
        <v>52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53</v>
      </c>
      <c r="H391" s="4" t="s">
        <v>54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55</v>
      </c>
      <c r="H392" s="4" t="s">
        <v>56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57</v>
      </c>
      <c r="H393" s="4" t="s">
        <v>58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59</v>
      </c>
      <c r="H394" s="4" t="s">
        <v>60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61</v>
      </c>
      <c r="H395" s="4" t="s">
        <v>62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63</v>
      </c>
      <c r="H396" s="4" t="s">
        <v>64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65</v>
      </c>
      <c r="H397" s="4" t="s">
        <v>66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67</v>
      </c>
      <c r="H398" s="4" t="s">
        <v>68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69</v>
      </c>
      <c r="H399" s="4" t="s">
        <v>70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71</v>
      </c>
      <c r="H400" s="4" t="s">
        <v>72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73</v>
      </c>
      <c r="H401" s="4" t="s">
        <v>74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75</v>
      </c>
      <c r="H402" s="4" t="s">
        <v>76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77</v>
      </c>
      <c r="H403" s="4" t="s">
        <v>78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79</v>
      </c>
      <c r="H404" s="4" t="s">
        <v>80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81</v>
      </c>
      <c r="H405" s="4" t="s">
        <v>82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83</v>
      </c>
      <c r="H406" s="4" t="s">
        <v>84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85</v>
      </c>
      <c r="H407" s="4" t="s">
        <v>86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87</v>
      </c>
      <c r="H408" s="4" t="s">
        <v>88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89</v>
      </c>
      <c r="H409" s="4" t="s">
        <v>90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91</v>
      </c>
      <c r="H410" s="4" t="s">
        <v>92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93</v>
      </c>
      <c r="H411" s="4" t="s">
        <v>94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95</v>
      </c>
      <c r="H412" s="4" t="s">
        <v>96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97</v>
      </c>
      <c r="H413" s="4" t="s">
        <v>98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99</v>
      </c>
      <c r="H414" s="4" t="s">
        <v>100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101</v>
      </c>
      <c r="H415" s="4" t="s">
        <v>102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486</v>
      </c>
      <c r="G417" s="1" t="s">
        <v>507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508</v>
      </c>
      <c r="F421" t="s">
        <v>42</v>
      </c>
      <c r="G421" t="s">
        <v>509</v>
      </c>
      <c r="H421" t="s">
        <v>173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105983893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2</v>
      </c>
      <c r="BJ421" t="s">
        <v>6</v>
      </c>
      <c r="BM421">
        <v>400002</v>
      </c>
      <c r="BN421">
        <v>0</v>
      </c>
      <c r="BO421" t="s">
        <v>6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30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173</v>
      </c>
      <c r="DW421" t="s">
        <v>173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108960627</v>
      </c>
      <c r="EF421">
        <v>202</v>
      </c>
      <c r="EG421" t="s">
        <v>45</v>
      </c>
      <c r="EH421">
        <v>0</v>
      </c>
      <c r="EI421" t="s">
        <v>6</v>
      </c>
      <c r="EJ421">
        <v>1</v>
      </c>
      <c r="EK421">
        <v>400002</v>
      </c>
      <c r="EL421" t="s">
        <v>46</v>
      </c>
      <c r="EM421" t="s">
        <v>45</v>
      </c>
      <c r="EO421" t="s">
        <v>6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510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6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48</v>
      </c>
      <c r="HF421" t="s">
        <v>26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IK421">
        <v>0</v>
      </c>
    </row>
    <row r="422" spans="1:245" x14ac:dyDescent="0.2">
      <c r="A422">
        <v>17</v>
      </c>
      <c r="B422">
        <v>1</v>
      </c>
      <c r="E422" t="s">
        <v>511</v>
      </c>
      <c r="F422" t="s">
        <v>42</v>
      </c>
      <c r="G422" t="s">
        <v>512</v>
      </c>
      <c r="H422" t="s">
        <v>173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105983893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2</v>
      </c>
      <c r="BJ422" t="s">
        <v>6</v>
      </c>
      <c r="BM422">
        <v>400002</v>
      </c>
      <c r="BN422">
        <v>0</v>
      </c>
      <c r="BO422" t="s">
        <v>6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30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173</v>
      </c>
      <c r="DW422" t="s">
        <v>173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108960627</v>
      </c>
      <c r="EF422">
        <v>202</v>
      </c>
      <c r="EG422" t="s">
        <v>45</v>
      </c>
      <c r="EH422">
        <v>0</v>
      </c>
      <c r="EI422" t="s">
        <v>6</v>
      </c>
      <c r="EJ422">
        <v>1</v>
      </c>
      <c r="EK422">
        <v>400002</v>
      </c>
      <c r="EL422" t="s">
        <v>46</v>
      </c>
      <c r="EM422" t="s">
        <v>45</v>
      </c>
      <c r="EO422" t="s">
        <v>6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513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6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48</v>
      </c>
      <c r="HF422" t="s">
        <v>26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IK422">
        <v>0</v>
      </c>
    </row>
    <row r="423" spans="1:245" x14ac:dyDescent="0.2">
      <c r="A423">
        <v>17</v>
      </c>
      <c r="B423">
        <v>1</v>
      </c>
      <c r="E423" t="s">
        <v>514</v>
      </c>
      <c r="F423" t="s">
        <v>515</v>
      </c>
      <c r="G423" t="s">
        <v>516</v>
      </c>
      <c r="H423" t="s">
        <v>262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105983893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2</v>
      </c>
      <c r="BJ423" t="s">
        <v>517</v>
      </c>
      <c r="BM423">
        <v>1618</v>
      </c>
      <c r="BN423">
        <v>0</v>
      </c>
      <c r="BO423" t="s">
        <v>515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0</v>
      </c>
      <c r="CA423">
        <v>0</v>
      </c>
      <c r="CB423" t="s">
        <v>6</v>
      </c>
      <c r="CE423">
        <v>30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262</v>
      </c>
      <c r="DW423" t="s">
        <v>262</v>
      </c>
      <c r="DX423">
        <v>1000</v>
      </c>
      <c r="DZ423" t="s">
        <v>6</v>
      </c>
      <c r="EA423" t="s">
        <v>6</v>
      </c>
      <c r="EB423" t="s">
        <v>6</v>
      </c>
      <c r="EC423" t="s">
        <v>6</v>
      </c>
      <c r="EE423">
        <v>108960278</v>
      </c>
      <c r="EF423">
        <v>201</v>
      </c>
      <c r="EG423" t="s">
        <v>332</v>
      </c>
      <c r="EH423">
        <v>0</v>
      </c>
      <c r="EI423" t="s">
        <v>6</v>
      </c>
      <c r="EJ423">
        <v>2</v>
      </c>
      <c r="EK423">
        <v>1618</v>
      </c>
      <c r="EL423" t="s">
        <v>333</v>
      </c>
      <c r="EM423" t="s">
        <v>334</v>
      </c>
      <c r="EO423" t="s">
        <v>6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6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6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6</v>
      </c>
      <c r="HF423" t="s">
        <v>6</v>
      </c>
      <c r="HM423" t="s">
        <v>6</v>
      </c>
      <c r="HN423" t="s">
        <v>6</v>
      </c>
      <c r="HO423" t="s">
        <v>6</v>
      </c>
      <c r="HP423" t="s">
        <v>6</v>
      </c>
      <c r="HQ423" t="s">
        <v>6</v>
      </c>
      <c r="IK423">
        <v>0</v>
      </c>
    </row>
    <row r="424" spans="1:245" x14ac:dyDescent="0.2">
      <c r="A424">
        <v>17</v>
      </c>
      <c r="B424">
        <v>1</v>
      </c>
      <c r="E424" t="s">
        <v>518</v>
      </c>
      <c r="F424" t="s">
        <v>260</v>
      </c>
      <c r="G424" t="s">
        <v>261</v>
      </c>
      <c r="H424" t="s">
        <v>262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105983893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2</v>
      </c>
      <c r="BJ424" t="s">
        <v>263</v>
      </c>
      <c r="BM424">
        <v>1618</v>
      </c>
      <c r="BN424">
        <v>0</v>
      </c>
      <c r="BO424" t="s">
        <v>260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30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262</v>
      </c>
      <c r="DW424" t="s">
        <v>262</v>
      </c>
      <c r="DX424">
        <v>1000</v>
      </c>
      <c r="DZ424" t="s">
        <v>6</v>
      </c>
      <c r="EA424" t="s">
        <v>6</v>
      </c>
      <c r="EB424" t="s">
        <v>6</v>
      </c>
      <c r="EC424" t="s">
        <v>6</v>
      </c>
      <c r="EE424">
        <v>108960278</v>
      </c>
      <c r="EF424">
        <v>201</v>
      </c>
      <c r="EG424" t="s">
        <v>332</v>
      </c>
      <c r="EH424">
        <v>0</v>
      </c>
      <c r="EI424" t="s">
        <v>6</v>
      </c>
      <c r="EJ424">
        <v>2</v>
      </c>
      <c r="EK424">
        <v>1618</v>
      </c>
      <c r="EL424" t="s">
        <v>333</v>
      </c>
      <c r="EM424" t="s">
        <v>334</v>
      </c>
      <c r="EO424" t="s">
        <v>6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6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6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IK424">
        <v>0</v>
      </c>
    </row>
    <row r="425" spans="1:245" x14ac:dyDescent="0.2">
      <c r="A425">
        <v>17</v>
      </c>
      <c r="B425">
        <v>1</v>
      </c>
      <c r="E425" t="s">
        <v>519</v>
      </c>
      <c r="F425" t="s">
        <v>42</v>
      </c>
      <c r="G425" t="s">
        <v>520</v>
      </c>
      <c r="H425" t="s">
        <v>521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105983893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2</v>
      </c>
      <c r="BJ425" t="s">
        <v>6</v>
      </c>
      <c r="BM425">
        <v>400002</v>
      </c>
      <c r="BN425">
        <v>0</v>
      </c>
      <c r="BO425" t="s">
        <v>6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30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521</v>
      </c>
      <c r="DW425" t="s">
        <v>521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108960627</v>
      </c>
      <c r="EF425">
        <v>202</v>
      </c>
      <c r="EG425" t="s">
        <v>45</v>
      </c>
      <c r="EH425">
        <v>0</v>
      </c>
      <c r="EI425" t="s">
        <v>6</v>
      </c>
      <c r="EJ425">
        <v>1</v>
      </c>
      <c r="EK425">
        <v>400002</v>
      </c>
      <c r="EL425" t="s">
        <v>46</v>
      </c>
      <c r="EM425" t="s">
        <v>45</v>
      </c>
      <c r="EO425" t="s">
        <v>6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522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6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48</v>
      </c>
      <c r="HF425" t="s">
        <v>26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ROUND(SUMIF(AA421:AA425,"=105983893",O421:O425),2)</f>
        <v>26925.18</v>
      </c>
      <c r="AC427" s="2">
        <f>ROUND(SUMIF(AA421:AA425,"=105983893",P421:P425),2)</f>
        <v>26925.18</v>
      </c>
      <c r="AD427" s="2">
        <f>ROUND(SUMIF(AA421:AA425,"=105983893",Q421:Q425),2)</f>
        <v>0</v>
      </c>
      <c r="AE427" s="2">
        <f>ROUND(SUMIF(AA421:AA425,"=105983893",R421:R425),2)</f>
        <v>0</v>
      </c>
      <c r="AF427" s="2">
        <f>ROUND(SUMIF(AA421:AA425,"=105983893",S421:S425),2)</f>
        <v>0</v>
      </c>
      <c r="AG427" s="2">
        <f>ROUND(SUMIF(AA421:AA425,"=105983893",T421:T425),2)</f>
        <v>0</v>
      </c>
      <c r="AH427" s="2">
        <f>SUMIF(AA421:AA425,"=105983893",U421:U425)</f>
        <v>0</v>
      </c>
      <c r="AI427" s="2">
        <f>SUMIF(AA421:AA425,"=105983893",V421:V425)</f>
        <v>0</v>
      </c>
      <c r="AJ427" s="2">
        <f>ROUND(SUMIF(AA421:AA425,"=105983893",W421:W425),2)</f>
        <v>0</v>
      </c>
      <c r="AK427" s="2">
        <f>ROUND(SUMIF(AA421:AA425,"=105983893",X421:X425),2)</f>
        <v>0</v>
      </c>
      <c r="AL427" s="2">
        <f>ROUND(SUMIF(AA421:AA425,"=105983893",Y421:Y425),2)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ROUND(SUMIF(AA421:AA425,"=105983893",FQ421:FQ425),2)</f>
        <v>0</v>
      </c>
      <c r="BY427" s="2">
        <f>ROUND(SUMIF(AA421:AA425,"=105983893",FR421:FR425),2)</f>
        <v>0</v>
      </c>
      <c r="BZ427" s="2">
        <f>ROUND(SUMIF(AA421:AA425,"=105983893",GL421:GL425),2)</f>
        <v>0</v>
      </c>
      <c r="CA427" s="2">
        <f>ROUND(SUMIF(AA421:AA425,"=105983893",GM421:GM425),2)</f>
        <v>26925.18</v>
      </c>
      <c r="CB427" s="2">
        <f>ROUND(SUMIF(AA421:AA425,"=105983893",GN421:GN425),2)</f>
        <v>0</v>
      </c>
      <c r="CC427" s="2">
        <f>ROUND(SUMIF(AA421:AA425,"=105983893",GO421:GO425),2)</f>
        <v>26925.18</v>
      </c>
      <c r="CD427" s="2">
        <f>ROUND(SUMIF(AA421:AA425,"=105983893",GP421:GP425),2)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ROUND(SUMIF(AA421:AA425,"=105983893",GX421:GX425),2)</f>
        <v>0</v>
      </c>
      <c r="CK427" s="2">
        <f>ROUND(SUMIF(AA421:AA425,"=105983893",GY421:GY425),2)</f>
        <v>0</v>
      </c>
      <c r="CL427" s="2">
        <f>ROUND(SUMIF(AA421:AA425,"=105983893",GZ421:GZ425),2)</f>
        <v>0</v>
      </c>
      <c r="CM427" s="2">
        <f>ROUND(SUMIF(AA421:AA425,"=105983893",HD421:HD425),2)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49</v>
      </c>
      <c r="H429" s="4" t="s">
        <v>50</v>
      </c>
      <c r="I429" s="4"/>
      <c r="J429" s="4"/>
      <c r="K429" s="4">
        <v>201</v>
      </c>
      <c r="L429" s="4">
        <v>1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51</v>
      </c>
      <c r="H430" s="4" t="s">
        <v>52</v>
      </c>
      <c r="I430" s="4"/>
      <c r="J430" s="4"/>
      <c r="K430" s="4">
        <v>202</v>
      </c>
      <c r="L430" s="4">
        <v>2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53</v>
      </c>
      <c r="H431" s="4" t="s">
        <v>54</v>
      </c>
      <c r="I431" s="4"/>
      <c r="J431" s="4"/>
      <c r="K431" s="4">
        <v>222</v>
      </c>
      <c r="L431" s="4">
        <v>3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55</v>
      </c>
      <c r="H432" s="4" t="s">
        <v>56</v>
      </c>
      <c r="I432" s="4"/>
      <c r="J432" s="4"/>
      <c r="K432" s="4">
        <v>225</v>
      </c>
      <c r="L432" s="4">
        <v>4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57</v>
      </c>
      <c r="H433" s="4" t="s">
        <v>58</v>
      </c>
      <c r="I433" s="4"/>
      <c r="J433" s="4"/>
      <c r="K433" s="4">
        <v>226</v>
      </c>
      <c r="L433" s="4">
        <v>5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59</v>
      </c>
      <c r="H434" s="4" t="s">
        <v>60</v>
      </c>
      <c r="I434" s="4"/>
      <c r="J434" s="4"/>
      <c r="K434" s="4">
        <v>227</v>
      </c>
      <c r="L434" s="4">
        <v>6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61</v>
      </c>
      <c r="H435" s="4" t="s">
        <v>62</v>
      </c>
      <c r="I435" s="4"/>
      <c r="J435" s="4"/>
      <c r="K435" s="4">
        <v>228</v>
      </c>
      <c r="L435" s="4">
        <v>7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63</v>
      </c>
      <c r="H436" s="4" t="s">
        <v>64</v>
      </c>
      <c r="I436" s="4"/>
      <c r="J436" s="4"/>
      <c r="K436" s="4">
        <v>216</v>
      </c>
      <c r="L436" s="4">
        <v>8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65</v>
      </c>
      <c r="H437" s="4" t="s">
        <v>66</v>
      </c>
      <c r="I437" s="4"/>
      <c r="J437" s="4"/>
      <c r="K437" s="4">
        <v>223</v>
      </c>
      <c r="L437" s="4">
        <v>9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67</v>
      </c>
      <c r="H438" s="4" t="s">
        <v>68</v>
      </c>
      <c r="I438" s="4"/>
      <c r="J438" s="4"/>
      <c r="K438" s="4">
        <v>229</v>
      </c>
      <c r="L438" s="4">
        <v>10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69</v>
      </c>
      <c r="H439" s="4" t="s">
        <v>70</v>
      </c>
      <c r="I439" s="4"/>
      <c r="J439" s="4"/>
      <c r="K439" s="4">
        <v>203</v>
      </c>
      <c r="L439" s="4">
        <v>11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71</v>
      </c>
      <c r="H440" s="4" t="s">
        <v>72</v>
      </c>
      <c r="I440" s="4"/>
      <c r="J440" s="4"/>
      <c r="K440" s="4">
        <v>231</v>
      </c>
      <c r="L440" s="4">
        <v>12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73</v>
      </c>
      <c r="H441" s="4" t="s">
        <v>74</v>
      </c>
      <c r="I441" s="4"/>
      <c r="J441" s="4"/>
      <c r="K441" s="4">
        <v>204</v>
      </c>
      <c r="L441" s="4">
        <v>13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75</v>
      </c>
      <c r="H442" s="4" t="s">
        <v>76</v>
      </c>
      <c r="I442" s="4"/>
      <c r="J442" s="4"/>
      <c r="K442" s="4">
        <v>205</v>
      </c>
      <c r="L442" s="4">
        <v>14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77</v>
      </c>
      <c r="H443" s="4" t="s">
        <v>78</v>
      </c>
      <c r="I443" s="4"/>
      <c r="J443" s="4"/>
      <c r="K443" s="4">
        <v>232</v>
      </c>
      <c r="L443" s="4">
        <v>15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79</v>
      </c>
      <c r="H444" s="4" t="s">
        <v>80</v>
      </c>
      <c r="I444" s="4"/>
      <c r="J444" s="4"/>
      <c r="K444" s="4">
        <v>214</v>
      </c>
      <c r="L444" s="4">
        <v>16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81</v>
      </c>
      <c r="H445" s="4" t="s">
        <v>82</v>
      </c>
      <c r="I445" s="4"/>
      <c r="J445" s="4"/>
      <c r="K445" s="4">
        <v>215</v>
      </c>
      <c r="L445" s="4">
        <v>17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83</v>
      </c>
      <c r="H446" s="4" t="s">
        <v>84</v>
      </c>
      <c r="I446" s="4"/>
      <c r="J446" s="4"/>
      <c r="K446" s="4">
        <v>217</v>
      </c>
      <c r="L446" s="4">
        <v>18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85</v>
      </c>
      <c r="H447" s="4" t="s">
        <v>86</v>
      </c>
      <c r="I447" s="4"/>
      <c r="J447" s="4"/>
      <c r="K447" s="4">
        <v>230</v>
      </c>
      <c r="L447" s="4">
        <v>19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87</v>
      </c>
      <c r="H448" s="4" t="s">
        <v>88</v>
      </c>
      <c r="I448" s="4"/>
      <c r="J448" s="4"/>
      <c r="K448" s="4">
        <v>206</v>
      </c>
      <c r="L448" s="4">
        <v>20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89</v>
      </c>
      <c r="H449" s="4" t="s">
        <v>90</v>
      </c>
      <c r="I449" s="4"/>
      <c r="J449" s="4"/>
      <c r="K449" s="4">
        <v>207</v>
      </c>
      <c r="L449" s="4">
        <v>21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91</v>
      </c>
      <c r="H450" s="4" t="s">
        <v>92</v>
      </c>
      <c r="I450" s="4"/>
      <c r="J450" s="4"/>
      <c r="K450" s="4">
        <v>208</v>
      </c>
      <c r="L450" s="4">
        <v>22</v>
      </c>
      <c r="M450" s="4">
        <v>3</v>
      </c>
      <c r="N450" s="4" t="s">
        <v>6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93</v>
      </c>
      <c r="H451" s="4" t="s">
        <v>94</v>
      </c>
      <c r="I451" s="4"/>
      <c r="J451" s="4"/>
      <c r="K451" s="4">
        <v>209</v>
      </c>
      <c r="L451" s="4">
        <v>23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95</v>
      </c>
      <c r="H452" s="4" t="s">
        <v>96</v>
      </c>
      <c r="I452" s="4"/>
      <c r="J452" s="4"/>
      <c r="K452" s="4">
        <v>233</v>
      </c>
      <c r="L452" s="4">
        <v>24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97</v>
      </c>
      <c r="H453" s="4" t="s">
        <v>98</v>
      </c>
      <c r="I453" s="4"/>
      <c r="J453" s="4"/>
      <c r="K453" s="4">
        <v>210</v>
      </c>
      <c r="L453" s="4">
        <v>25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99</v>
      </c>
      <c r="H454" s="4" t="s">
        <v>100</v>
      </c>
      <c r="I454" s="4"/>
      <c r="J454" s="4"/>
      <c r="K454" s="4">
        <v>211</v>
      </c>
      <c r="L454" s="4">
        <v>26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101</v>
      </c>
      <c r="H455" s="4" t="s">
        <v>102</v>
      </c>
      <c r="I455" s="4"/>
      <c r="J455" s="4"/>
      <c r="K455" s="4">
        <v>224</v>
      </c>
      <c r="L455" s="4">
        <v>27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49</v>
      </c>
      <c r="H459" s="4" t="s">
        <v>50</v>
      </c>
      <c r="I459" s="4"/>
      <c r="J459" s="4"/>
      <c r="K459" s="4">
        <v>201</v>
      </c>
      <c r="L459" s="4">
        <v>1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51</v>
      </c>
      <c r="H460" s="4" t="s">
        <v>52</v>
      </c>
      <c r="I460" s="4"/>
      <c r="J460" s="4"/>
      <c r="K460" s="4">
        <v>202</v>
      </c>
      <c r="L460" s="4">
        <v>2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53</v>
      </c>
      <c r="H461" s="4" t="s">
        <v>54</v>
      </c>
      <c r="I461" s="4"/>
      <c r="J461" s="4"/>
      <c r="K461" s="4">
        <v>222</v>
      </c>
      <c r="L461" s="4">
        <v>3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55</v>
      </c>
      <c r="H462" s="4" t="s">
        <v>56</v>
      </c>
      <c r="I462" s="4"/>
      <c r="J462" s="4"/>
      <c r="K462" s="4">
        <v>225</v>
      </c>
      <c r="L462" s="4">
        <v>4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57</v>
      </c>
      <c r="H463" s="4" t="s">
        <v>58</v>
      </c>
      <c r="I463" s="4"/>
      <c r="J463" s="4"/>
      <c r="K463" s="4">
        <v>226</v>
      </c>
      <c r="L463" s="4">
        <v>5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59</v>
      </c>
      <c r="H464" s="4" t="s">
        <v>60</v>
      </c>
      <c r="I464" s="4"/>
      <c r="J464" s="4"/>
      <c r="K464" s="4">
        <v>227</v>
      </c>
      <c r="L464" s="4">
        <v>6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61</v>
      </c>
      <c r="H465" s="4" t="s">
        <v>62</v>
      </c>
      <c r="I465" s="4"/>
      <c r="J465" s="4"/>
      <c r="K465" s="4">
        <v>228</v>
      </c>
      <c r="L465" s="4">
        <v>7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63</v>
      </c>
      <c r="H466" s="4" t="s">
        <v>64</v>
      </c>
      <c r="I466" s="4"/>
      <c r="J466" s="4"/>
      <c r="K466" s="4">
        <v>216</v>
      </c>
      <c r="L466" s="4">
        <v>8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65</v>
      </c>
      <c r="H467" s="4" t="s">
        <v>66</v>
      </c>
      <c r="I467" s="4"/>
      <c r="J467" s="4"/>
      <c r="K467" s="4">
        <v>223</v>
      </c>
      <c r="L467" s="4">
        <v>9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67</v>
      </c>
      <c r="H468" s="4" t="s">
        <v>68</v>
      </c>
      <c r="I468" s="4"/>
      <c r="J468" s="4"/>
      <c r="K468" s="4">
        <v>229</v>
      </c>
      <c r="L468" s="4">
        <v>10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69</v>
      </c>
      <c r="H469" s="4" t="s">
        <v>70</v>
      </c>
      <c r="I469" s="4"/>
      <c r="J469" s="4"/>
      <c r="K469" s="4">
        <v>203</v>
      </c>
      <c r="L469" s="4">
        <v>11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71</v>
      </c>
      <c r="H470" s="4" t="s">
        <v>72</v>
      </c>
      <c r="I470" s="4"/>
      <c r="J470" s="4"/>
      <c r="K470" s="4">
        <v>231</v>
      </c>
      <c r="L470" s="4">
        <v>12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73</v>
      </c>
      <c r="H471" s="4" t="s">
        <v>74</v>
      </c>
      <c r="I471" s="4"/>
      <c r="J471" s="4"/>
      <c r="K471" s="4">
        <v>204</v>
      </c>
      <c r="L471" s="4">
        <v>13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75</v>
      </c>
      <c r="H472" s="4" t="s">
        <v>76</v>
      </c>
      <c r="I472" s="4"/>
      <c r="J472" s="4"/>
      <c r="K472" s="4">
        <v>205</v>
      </c>
      <c r="L472" s="4">
        <v>14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77</v>
      </c>
      <c r="H473" s="4" t="s">
        <v>78</v>
      </c>
      <c r="I473" s="4"/>
      <c r="J473" s="4"/>
      <c r="K473" s="4">
        <v>232</v>
      </c>
      <c r="L473" s="4">
        <v>15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79</v>
      </c>
      <c r="H474" s="4" t="s">
        <v>80</v>
      </c>
      <c r="I474" s="4"/>
      <c r="J474" s="4"/>
      <c r="K474" s="4">
        <v>214</v>
      </c>
      <c r="L474" s="4">
        <v>16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81</v>
      </c>
      <c r="H475" s="4" t="s">
        <v>82</v>
      </c>
      <c r="I475" s="4"/>
      <c r="J475" s="4"/>
      <c r="K475" s="4">
        <v>215</v>
      </c>
      <c r="L475" s="4">
        <v>17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83</v>
      </c>
      <c r="H476" s="4" t="s">
        <v>84</v>
      </c>
      <c r="I476" s="4"/>
      <c r="J476" s="4"/>
      <c r="K476" s="4">
        <v>217</v>
      </c>
      <c r="L476" s="4">
        <v>18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85</v>
      </c>
      <c r="H477" s="4" t="s">
        <v>86</v>
      </c>
      <c r="I477" s="4"/>
      <c r="J477" s="4"/>
      <c r="K477" s="4">
        <v>230</v>
      </c>
      <c r="L477" s="4">
        <v>19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87</v>
      </c>
      <c r="H478" s="4" t="s">
        <v>88</v>
      </c>
      <c r="I478" s="4"/>
      <c r="J478" s="4"/>
      <c r="K478" s="4">
        <v>206</v>
      </c>
      <c r="L478" s="4">
        <v>20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89</v>
      </c>
      <c r="H479" s="4" t="s">
        <v>90</v>
      </c>
      <c r="I479" s="4"/>
      <c r="J479" s="4"/>
      <c r="K479" s="4">
        <v>207</v>
      </c>
      <c r="L479" s="4">
        <v>21</v>
      </c>
      <c r="M479" s="4">
        <v>3</v>
      </c>
      <c r="N479" s="4" t="s">
        <v>6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91</v>
      </c>
      <c r="H480" s="4" t="s">
        <v>92</v>
      </c>
      <c r="I480" s="4"/>
      <c r="J480" s="4"/>
      <c r="K480" s="4">
        <v>208</v>
      </c>
      <c r="L480" s="4">
        <v>22</v>
      </c>
      <c r="M480" s="4">
        <v>3</v>
      </c>
      <c r="N480" s="4" t="s">
        <v>6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93</v>
      </c>
      <c r="H481" s="4" t="s">
        <v>94</v>
      </c>
      <c r="I481" s="4"/>
      <c r="J481" s="4"/>
      <c r="K481" s="4">
        <v>209</v>
      </c>
      <c r="L481" s="4">
        <v>23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95</v>
      </c>
      <c r="H482" s="4" t="s">
        <v>96</v>
      </c>
      <c r="I482" s="4"/>
      <c r="J482" s="4"/>
      <c r="K482" s="4">
        <v>233</v>
      </c>
      <c r="L482" s="4">
        <v>24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97</v>
      </c>
      <c r="H483" s="4" t="s">
        <v>98</v>
      </c>
      <c r="I483" s="4"/>
      <c r="J483" s="4"/>
      <c r="K483" s="4">
        <v>210</v>
      </c>
      <c r="L483" s="4">
        <v>25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99</v>
      </c>
      <c r="H484" s="4" t="s">
        <v>100</v>
      </c>
      <c r="I484" s="4"/>
      <c r="J484" s="4"/>
      <c r="K484" s="4">
        <v>211</v>
      </c>
      <c r="L484" s="4">
        <v>26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101</v>
      </c>
      <c r="H485" s="4" t="s">
        <v>102</v>
      </c>
      <c r="I485" s="4"/>
      <c r="J485" s="4"/>
      <c r="K485" s="4">
        <v>224</v>
      </c>
      <c r="L485" s="4">
        <v>27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17</v>
      </c>
      <c r="G487" s="1" t="s">
        <v>523</v>
      </c>
      <c r="H487" s="1" t="s">
        <v>6</v>
      </c>
      <c r="I487" s="1">
        <v>0</v>
      </c>
      <c r="J487" s="1"/>
      <c r="K487" s="1">
        <v>0</v>
      </c>
      <c r="L487" s="1"/>
      <c r="M487" s="1" t="s">
        <v>6</v>
      </c>
      <c r="N487" s="1"/>
      <c r="O487" s="1"/>
      <c r="P487" s="1"/>
      <c r="Q487" s="1"/>
      <c r="R487" s="1"/>
      <c r="S487" s="1">
        <v>0</v>
      </c>
      <c r="T487" s="1"/>
      <c r="U487" s="1" t="s">
        <v>6</v>
      </c>
      <c r="V487" s="1">
        <v>0</v>
      </c>
      <c r="W487" s="1"/>
      <c r="X487" s="1"/>
      <c r="Y487" s="1"/>
      <c r="Z487" s="1"/>
      <c r="AA487" s="1"/>
      <c r="AB487" s="1" t="s">
        <v>6</v>
      </c>
      <c r="AC487" s="1" t="s">
        <v>6</v>
      </c>
      <c r="AD487" s="1" t="s">
        <v>6</v>
      </c>
      <c r="AE487" s="1" t="s">
        <v>6</v>
      </c>
      <c r="AF487" s="1" t="s">
        <v>6</v>
      </c>
      <c r="AG487" s="1" t="s">
        <v>6</v>
      </c>
      <c r="AH487" s="1"/>
      <c r="AI487" s="1"/>
      <c r="AJ487" s="1"/>
      <c r="AK487" s="1"/>
      <c r="AL487" s="1"/>
      <c r="AM487" s="1"/>
      <c r="AN487" s="1"/>
      <c r="AO487" s="1"/>
      <c r="AP487" s="1" t="s">
        <v>6</v>
      </c>
      <c r="AQ487" s="1" t="s">
        <v>6</v>
      </c>
      <c r="AR487" s="1" t="s">
        <v>6</v>
      </c>
      <c r="AS487" s="1"/>
      <c r="AT487" s="1"/>
      <c r="AU487" s="1"/>
      <c r="AV487" s="1"/>
      <c r="AW487" s="1"/>
      <c r="AX487" s="1"/>
      <c r="AY487" s="1"/>
      <c r="AZ487" s="1" t="s">
        <v>6</v>
      </c>
      <c r="BA487" s="1"/>
      <c r="BB487" s="1" t="s">
        <v>6</v>
      </c>
      <c r="BC487" s="1" t="s">
        <v>6</v>
      </c>
      <c r="BD487" s="1" t="s">
        <v>6</v>
      </c>
      <c r="BE487" s="1" t="s">
        <v>6</v>
      </c>
      <c r="BF487" s="1" t="s">
        <v>6</v>
      </c>
      <c r="BG487" s="1" t="s">
        <v>6</v>
      </c>
      <c r="BH487" s="1" t="s">
        <v>6</v>
      </c>
      <c r="BI487" s="1" t="s">
        <v>6</v>
      </c>
      <c r="BJ487" s="1" t="s">
        <v>6</v>
      </c>
      <c r="BK487" s="1" t="s">
        <v>6</v>
      </c>
      <c r="BL487" s="1" t="s">
        <v>6</v>
      </c>
      <c r="BM487" s="1" t="s">
        <v>6</v>
      </c>
      <c r="BN487" s="1" t="s">
        <v>6</v>
      </c>
      <c r="BO487" s="1" t="s">
        <v>6</v>
      </c>
      <c r="BP487" s="1" t="s">
        <v>6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486</v>
      </c>
      <c r="G491" s="1" t="s">
        <v>524</v>
      </c>
      <c r="H491" s="1" t="s">
        <v>6</v>
      </c>
      <c r="I491" s="1">
        <v>0</v>
      </c>
      <c r="J491" s="1"/>
      <c r="K491" s="1">
        <v>0</v>
      </c>
      <c r="L491" s="1"/>
      <c r="M491" s="1" t="s">
        <v>6</v>
      </c>
      <c r="N491" s="1"/>
      <c r="O491" s="1"/>
      <c r="P491" s="1"/>
      <c r="Q491" s="1"/>
      <c r="R491" s="1"/>
      <c r="S491" s="1">
        <v>0</v>
      </c>
      <c r="T491" s="1"/>
      <c r="U491" s="1" t="s">
        <v>6</v>
      </c>
      <c r="V491" s="1">
        <v>0</v>
      </c>
      <c r="W491" s="1"/>
      <c r="X491" s="1"/>
      <c r="Y491" s="1"/>
      <c r="Z491" s="1"/>
      <c r="AA491" s="1"/>
      <c r="AB491" s="1" t="s">
        <v>6</v>
      </c>
      <c r="AC491" s="1" t="s">
        <v>6</v>
      </c>
      <c r="AD491" s="1" t="s">
        <v>6</v>
      </c>
      <c r="AE491" s="1" t="s">
        <v>6</v>
      </c>
      <c r="AF491" s="1" t="s">
        <v>6</v>
      </c>
      <c r="AG491" s="1" t="s">
        <v>6</v>
      </c>
      <c r="AH491" s="1"/>
      <c r="AI491" s="1"/>
      <c r="AJ491" s="1"/>
      <c r="AK491" s="1"/>
      <c r="AL491" s="1"/>
      <c r="AM491" s="1"/>
      <c r="AN491" s="1"/>
      <c r="AO491" s="1"/>
      <c r="AP491" s="1" t="s">
        <v>6</v>
      </c>
      <c r="AQ491" s="1" t="s">
        <v>6</v>
      </c>
      <c r="AR491" s="1" t="s">
        <v>6</v>
      </c>
      <c r="AS491" s="1"/>
      <c r="AT491" s="1"/>
      <c r="AU491" s="1"/>
      <c r="AV491" s="1"/>
      <c r="AW491" s="1"/>
      <c r="AX491" s="1"/>
      <c r="AY491" s="1"/>
      <c r="AZ491" s="1" t="s">
        <v>6</v>
      </c>
      <c r="BA491" s="1"/>
      <c r="BB491" s="1" t="s">
        <v>6</v>
      </c>
      <c r="BC491" s="1" t="s">
        <v>6</v>
      </c>
      <c r="BD491" s="1" t="s">
        <v>6</v>
      </c>
      <c r="BE491" s="1" t="s">
        <v>6</v>
      </c>
      <c r="BF491" s="1" t="s">
        <v>6</v>
      </c>
      <c r="BG491" s="1" t="s">
        <v>6</v>
      </c>
      <c r="BH491" s="1" t="s">
        <v>6</v>
      </c>
      <c r="BI491" s="1" t="s">
        <v>6</v>
      </c>
      <c r="BJ491" s="1" t="s">
        <v>6</v>
      </c>
      <c r="BK491" s="1" t="s">
        <v>6</v>
      </c>
      <c r="BL491" s="1" t="s">
        <v>6</v>
      </c>
      <c r="BM491" s="1" t="s">
        <v>6</v>
      </c>
      <c r="BN491" s="1" t="s">
        <v>6</v>
      </c>
      <c r="BO491" s="1" t="s">
        <v>6</v>
      </c>
      <c r="BP491" s="1" t="s">
        <v>6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525</v>
      </c>
      <c r="F495" t="s">
        <v>526</v>
      </c>
      <c r="G495" t="s">
        <v>527</v>
      </c>
      <c r="H495" t="s">
        <v>528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105983893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4</v>
      </c>
      <c r="BJ495" t="s">
        <v>529</v>
      </c>
      <c r="BM495">
        <v>388</v>
      </c>
      <c r="BN495">
        <v>0</v>
      </c>
      <c r="BO495" t="s">
        <v>6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70</v>
      </c>
      <c r="CA495">
        <v>41</v>
      </c>
      <c r="CB495" t="s">
        <v>6</v>
      </c>
      <c r="CE495">
        <v>30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528</v>
      </c>
      <c r="DW495" t="s">
        <v>528</v>
      </c>
      <c r="DX495">
        <v>1</v>
      </c>
      <c r="DZ495" t="s">
        <v>6</v>
      </c>
      <c r="EA495" t="s">
        <v>6</v>
      </c>
      <c r="EB495" t="s">
        <v>6</v>
      </c>
      <c r="EC495" t="s">
        <v>6</v>
      </c>
      <c r="EE495">
        <v>108959048</v>
      </c>
      <c r="EF495">
        <v>50</v>
      </c>
      <c r="EG495" t="s">
        <v>523</v>
      </c>
      <c r="EH495">
        <v>0</v>
      </c>
      <c r="EI495" t="s">
        <v>6</v>
      </c>
      <c r="EJ495">
        <v>4</v>
      </c>
      <c r="EK495">
        <v>388</v>
      </c>
      <c r="EL495" t="s">
        <v>530</v>
      </c>
      <c r="EM495" t="s">
        <v>531</v>
      </c>
      <c r="EO495" t="s">
        <v>6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6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6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6</v>
      </c>
      <c r="HF495" t="s">
        <v>6</v>
      </c>
      <c r="HM495" t="s">
        <v>6</v>
      </c>
      <c r="HN495" t="s">
        <v>6</v>
      </c>
      <c r="HO495" t="s">
        <v>6</v>
      </c>
      <c r="HP495" t="s">
        <v>6</v>
      </c>
      <c r="HQ495" t="s">
        <v>6</v>
      </c>
      <c r="IK495">
        <v>0</v>
      </c>
    </row>
    <row r="496" spans="1:245" x14ac:dyDescent="0.2">
      <c r="A496">
        <v>17</v>
      </c>
      <c r="B496">
        <v>1</v>
      </c>
      <c r="E496" t="s">
        <v>532</v>
      </c>
      <c r="F496" t="s">
        <v>533</v>
      </c>
      <c r="G496" t="s">
        <v>534</v>
      </c>
      <c r="H496" t="s">
        <v>535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105983893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6</v>
      </c>
      <c r="BE496" t="s">
        <v>6</v>
      </c>
      <c r="BF496" t="s">
        <v>6</v>
      </c>
      <c r="BG496" t="s">
        <v>6</v>
      </c>
      <c r="BH496">
        <v>2</v>
      </c>
      <c r="BI496">
        <v>1</v>
      </c>
      <c r="BJ496" t="s">
        <v>536</v>
      </c>
      <c r="BM496">
        <v>400001</v>
      </c>
      <c r="BN496">
        <v>0</v>
      </c>
      <c r="BO496" t="s">
        <v>533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30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535</v>
      </c>
      <c r="DW496" t="s">
        <v>535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108960473</v>
      </c>
      <c r="EF496">
        <v>190</v>
      </c>
      <c r="EG496" t="s">
        <v>537</v>
      </c>
      <c r="EH496">
        <v>0</v>
      </c>
      <c r="EI496" t="s">
        <v>6</v>
      </c>
      <c r="EJ496">
        <v>1</v>
      </c>
      <c r="EK496">
        <v>400001</v>
      </c>
      <c r="EL496" t="s">
        <v>538</v>
      </c>
      <c r="EM496" t="s">
        <v>539</v>
      </c>
      <c r="EO496" t="s">
        <v>6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6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6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6</v>
      </c>
      <c r="HF496" t="s">
        <v>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ROUND(SUMIF(AA495:AA496,"=105983893",O495:O496),2)</f>
        <v>200578.05</v>
      </c>
      <c r="AC498" s="2">
        <f>ROUND(SUMIF(AA495:AA496,"=105983893",P495:P496),2)</f>
        <v>0</v>
      </c>
      <c r="AD498" s="2">
        <f>ROUND(SUMIF(AA495:AA496,"=105983893",Q495:Q496),2)</f>
        <v>12077.99</v>
      </c>
      <c r="AE498" s="2">
        <f>ROUND(SUMIF(AA495:AA496,"=105983893",R495:R496),2)</f>
        <v>4838.82</v>
      </c>
      <c r="AF498" s="2">
        <f>ROUND(SUMIF(AA495:AA496,"=105983893",S495:S496),2)</f>
        <v>188500.06</v>
      </c>
      <c r="AG498" s="2">
        <f>ROUND(SUMIF(AA495:AA496,"=105983893",T495:T496),2)</f>
        <v>0</v>
      </c>
      <c r="AH498" s="2">
        <f>SUMIF(AA495:AA496,"=105983893",U495:U496)</f>
        <v>454</v>
      </c>
      <c r="AI498" s="2">
        <f>SUMIF(AA495:AA496,"=105983893",V495:V496)</f>
        <v>0</v>
      </c>
      <c r="AJ498" s="2">
        <f>ROUND(SUMIF(AA495:AA496,"=105983893",W495:W496),2)</f>
        <v>0</v>
      </c>
      <c r="AK498" s="2">
        <f>ROUND(SUMIF(AA495:AA496,"=105983893",X495:X496),2)</f>
        <v>131950.04</v>
      </c>
      <c r="AL498" s="2">
        <f>ROUND(SUMIF(AA495:AA496,"=105983893",Y495:Y496),2)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ROUND(SUMIF(AA495:AA496,"=105983893",FQ495:FQ496),2)</f>
        <v>0</v>
      </c>
      <c r="BY498" s="2">
        <f>ROUND(SUMIF(AA495:AA496,"=105983893",FR495:FR496),2)</f>
        <v>0</v>
      </c>
      <c r="BZ498" s="2">
        <f>ROUND(SUMIF(AA495:AA496,"=105983893",GL495:GL496),2)</f>
        <v>0</v>
      </c>
      <c r="CA498" s="2">
        <f>ROUND(SUMIF(AA495:AA496,"=105983893",GM495:GM496),2)</f>
        <v>417555.22</v>
      </c>
      <c r="CB498" s="2">
        <f>ROUND(SUMIF(AA495:AA496,"=105983893",GN495:GN496),2)</f>
        <v>19820.099999999999</v>
      </c>
      <c r="CC498" s="2">
        <f>ROUND(SUMIF(AA495:AA496,"=105983893",GO495:GO496),2)</f>
        <v>0</v>
      </c>
      <c r="CD498" s="2">
        <f>ROUND(SUMIF(AA495:AA496,"=105983893",GP495:GP496),2)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ROUND(SUMIF(AA495:AA496,"=105983893",GX495:GX496),2)</f>
        <v>0</v>
      </c>
      <c r="CK498" s="2">
        <f>ROUND(SUMIF(AA495:AA496,"=105983893",GY495:GY496),2)</f>
        <v>0</v>
      </c>
      <c r="CL498" s="2">
        <f>ROUND(SUMIF(AA495:AA496,"=105983893",GZ495:GZ496),2)</f>
        <v>0</v>
      </c>
      <c r="CM498" s="2">
        <f>ROUND(SUMIF(AA495:AA496,"=105983893",HD495:HD496),2)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49</v>
      </c>
      <c r="H500" s="4" t="s">
        <v>50</v>
      </c>
      <c r="I500" s="4"/>
      <c r="J500" s="4"/>
      <c r="K500" s="4">
        <v>201</v>
      </c>
      <c r="L500" s="4">
        <v>1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51</v>
      </c>
      <c r="H501" s="4" t="s">
        <v>52</v>
      </c>
      <c r="I501" s="4"/>
      <c r="J501" s="4"/>
      <c r="K501" s="4">
        <v>202</v>
      </c>
      <c r="L501" s="4">
        <v>2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53</v>
      </c>
      <c r="H502" s="4" t="s">
        <v>54</v>
      </c>
      <c r="I502" s="4"/>
      <c r="J502" s="4"/>
      <c r="K502" s="4">
        <v>222</v>
      </c>
      <c r="L502" s="4">
        <v>3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55</v>
      </c>
      <c r="H503" s="4" t="s">
        <v>56</v>
      </c>
      <c r="I503" s="4"/>
      <c r="J503" s="4"/>
      <c r="K503" s="4">
        <v>225</v>
      </c>
      <c r="L503" s="4">
        <v>4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57</v>
      </c>
      <c r="H504" s="4" t="s">
        <v>58</v>
      </c>
      <c r="I504" s="4"/>
      <c r="J504" s="4"/>
      <c r="K504" s="4">
        <v>226</v>
      </c>
      <c r="L504" s="4">
        <v>5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59</v>
      </c>
      <c r="H505" s="4" t="s">
        <v>60</v>
      </c>
      <c r="I505" s="4"/>
      <c r="J505" s="4"/>
      <c r="K505" s="4">
        <v>227</v>
      </c>
      <c r="L505" s="4">
        <v>6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61</v>
      </c>
      <c r="H506" s="4" t="s">
        <v>62</v>
      </c>
      <c r="I506" s="4"/>
      <c r="J506" s="4"/>
      <c r="K506" s="4">
        <v>228</v>
      </c>
      <c r="L506" s="4">
        <v>7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63</v>
      </c>
      <c r="H507" s="4" t="s">
        <v>64</v>
      </c>
      <c r="I507" s="4"/>
      <c r="J507" s="4"/>
      <c r="K507" s="4">
        <v>216</v>
      </c>
      <c r="L507" s="4">
        <v>8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65</v>
      </c>
      <c r="H508" s="4" t="s">
        <v>66</v>
      </c>
      <c r="I508" s="4"/>
      <c r="J508" s="4"/>
      <c r="K508" s="4">
        <v>223</v>
      </c>
      <c r="L508" s="4">
        <v>9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67</v>
      </c>
      <c r="H509" s="4" t="s">
        <v>68</v>
      </c>
      <c r="I509" s="4"/>
      <c r="J509" s="4"/>
      <c r="K509" s="4">
        <v>229</v>
      </c>
      <c r="L509" s="4">
        <v>10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69</v>
      </c>
      <c r="H510" s="4" t="s">
        <v>70</v>
      </c>
      <c r="I510" s="4"/>
      <c r="J510" s="4"/>
      <c r="K510" s="4">
        <v>203</v>
      </c>
      <c r="L510" s="4">
        <v>11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71</v>
      </c>
      <c r="H511" s="4" t="s">
        <v>72</v>
      </c>
      <c r="I511" s="4"/>
      <c r="J511" s="4"/>
      <c r="K511" s="4">
        <v>231</v>
      </c>
      <c r="L511" s="4">
        <v>12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73</v>
      </c>
      <c r="H512" s="4" t="s">
        <v>74</v>
      </c>
      <c r="I512" s="4"/>
      <c r="J512" s="4"/>
      <c r="K512" s="4">
        <v>204</v>
      </c>
      <c r="L512" s="4">
        <v>13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75</v>
      </c>
      <c r="H513" s="4" t="s">
        <v>76</v>
      </c>
      <c r="I513" s="4"/>
      <c r="J513" s="4"/>
      <c r="K513" s="4">
        <v>205</v>
      </c>
      <c r="L513" s="4">
        <v>14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77</v>
      </c>
      <c r="H514" s="4" t="s">
        <v>78</v>
      </c>
      <c r="I514" s="4"/>
      <c r="J514" s="4"/>
      <c r="K514" s="4">
        <v>232</v>
      </c>
      <c r="L514" s="4">
        <v>15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79</v>
      </c>
      <c r="H515" s="4" t="s">
        <v>80</v>
      </c>
      <c r="I515" s="4"/>
      <c r="J515" s="4"/>
      <c r="K515" s="4">
        <v>214</v>
      </c>
      <c r="L515" s="4">
        <v>16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81</v>
      </c>
      <c r="H516" s="4" t="s">
        <v>82</v>
      </c>
      <c r="I516" s="4"/>
      <c r="J516" s="4"/>
      <c r="K516" s="4">
        <v>215</v>
      </c>
      <c r="L516" s="4">
        <v>17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83</v>
      </c>
      <c r="H517" s="4" t="s">
        <v>84</v>
      </c>
      <c r="I517" s="4"/>
      <c r="J517" s="4"/>
      <c r="K517" s="4">
        <v>217</v>
      </c>
      <c r="L517" s="4">
        <v>18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85</v>
      </c>
      <c r="H518" s="4" t="s">
        <v>86</v>
      </c>
      <c r="I518" s="4"/>
      <c r="J518" s="4"/>
      <c r="K518" s="4">
        <v>230</v>
      </c>
      <c r="L518" s="4">
        <v>19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87</v>
      </c>
      <c r="H519" s="4" t="s">
        <v>88</v>
      </c>
      <c r="I519" s="4"/>
      <c r="J519" s="4"/>
      <c r="K519" s="4">
        <v>206</v>
      </c>
      <c r="L519" s="4">
        <v>20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89</v>
      </c>
      <c r="H520" s="4" t="s">
        <v>90</v>
      </c>
      <c r="I520" s="4"/>
      <c r="J520" s="4"/>
      <c r="K520" s="4">
        <v>207</v>
      </c>
      <c r="L520" s="4">
        <v>21</v>
      </c>
      <c r="M520" s="4">
        <v>3</v>
      </c>
      <c r="N520" s="4" t="s">
        <v>6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91</v>
      </c>
      <c r="H521" s="4" t="s">
        <v>92</v>
      </c>
      <c r="I521" s="4"/>
      <c r="J521" s="4"/>
      <c r="K521" s="4">
        <v>208</v>
      </c>
      <c r="L521" s="4">
        <v>22</v>
      </c>
      <c r="M521" s="4">
        <v>3</v>
      </c>
      <c r="N521" s="4" t="s">
        <v>6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93</v>
      </c>
      <c r="H522" s="4" t="s">
        <v>94</v>
      </c>
      <c r="I522" s="4"/>
      <c r="J522" s="4"/>
      <c r="K522" s="4">
        <v>209</v>
      </c>
      <c r="L522" s="4">
        <v>23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95</v>
      </c>
      <c r="H523" s="4" t="s">
        <v>96</v>
      </c>
      <c r="I523" s="4"/>
      <c r="J523" s="4"/>
      <c r="K523" s="4">
        <v>233</v>
      </c>
      <c r="L523" s="4">
        <v>24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97</v>
      </c>
      <c r="H524" s="4" t="s">
        <v>98</v>
      </c>
      <c r="I524" s="4"/>
      <c r="J524" s="4"/>
      <c r="K524" s="4">
        <v>210</v>
      </c>
      <c r="L524" s="4">
        <v>25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99</v>
      </c>
      <c r="H525" s="4" t="s">
        <v>100</v>
      </c>
      <c r="I525" s="4"/>
      <c r="J525" s="4"/>
      <c r="K525" s="4">
        <v>211</v>
      </c>
      <c r="L525" s="4">
        <v>26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101</v>
      </c>
      <c r="H526" s="4" t="s">
        <v>102</v>
      </c>
      <c r="I526" s="4"/>
      <c r="J526" s="4"/>
      <c r="K526" s="4">
        <v>224</v>
      </c>
      <c r="L526" s="4">
        <v>27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486</v>
      </c>
      <c r="G528" s="1" t="s">
        <v>485</v>
      </c>
      <c r="H528" s="1" t="s">
        <v>6</v>
      </c>
      <c r="I528" s="1">
        <v>0</v>
      </c>
      <c r="J528" s="1"/>
      <c r="K528" s="1">
        <v>0</v>
      </c>
      <c r="L528" s="1"/>
      <c r="M528" s="1" t="s">
        <v>6</v>
      </c>
      <c r="N528" s="1"/>
      <c r="O528" s="1"/>
      <c r="P528" s="1"/>
      <c r="Q528" s="1"/>
      <c r="R528" s="1"/>
      <c r="S528" s="1">
        <v>0</v>
      </c>
      <c r="T528" s="1"/>
      <c r="U528" s="1" t="s">
        <v>6</v>
      </c>
      <c r="V528" s="1">
        <v>0</v>
      </c>
      <c r="W528" s="1"/>
      <c r="X528" s="1"/>
      <c r="Y528" s="1"/>
      <c r="Z528" s="1"/>
      <c r="AA528" s="1"/>
      <c r="AB528" s="1" t="s">
        <v>6</v>
      </c>
      <c r="AC528" s="1" t="s">
        <v>6</v>
      </c>
      <c r="AD528" s="1" t="s">
        <v>6</v>
      </c>
      <c r="AE528" s="1" t="s">
        <v>6</v>
      </c>
      <c r="AF528" s="1" t="s">
        <v>6</v>
      </c>
      <c r="AG528" s="1" t="s">
        <v>6</v>
      </c>
      <c r="AH528" s="1"/>
      <c r="AI528" s="1"/>
      <c r="AJ528" s="1"/>
      <c r="AK528" s="1"/>
      <c r="AL528" s="1"/>
      <c r="AM528" s="1"/>
      <c r="AN528" s="1"/>
      <c r="AO528" s="1"/>
      <c r="AP528" s="1" t="s">
        <v>6</v>
      </c>
      <c r="AQ528" s="1" t="s">
        <v>6</v>
      </c>
      <c r="AR528" s="1" t="s">
        <v>6</v>
      </c>
      <c r="AS528" s="1"/>
      <c r="AT528" s="1"/>
      <c r="AU528" s="1"/>
      <c r="AV528" s="1"/>
      <c r="AW528" s="1"/>
      <c r="AX528" s="1"/>
      <c r="AY528" s="1"/>
      <c r="AZ528" s="1" t="s">
        <v>6</v>
      </c>
      <c r="BA528" s="1"/>
      <c r="BB528" s="1" t="s">
        <v>6</v>
      </c>
      <c r="BC528" s="1" t="s">
        <v>6</v>
      </c>
      <c r="BD528" s="1" t="s">
        <v>6</v>
      </c>
      <c r="BE528" s="1" t="s">
        <v>6</v>
      </c>
      <c r="BF528" s="1" t="s">
        <v>6</v>
      </c>
      <c r="BG528" s="1" t="s">
        <v>6</v>
      </c>
      <c r="BH528" s="1" t="s">
        <v>6</v>
      </c>
      <c r="BI528" s="1" t="s">
        <v>6</v>
      </c>
      <c r="BJ528" s="1" t="s">
        <v>6</v>
      </c>
      <c r="BK528" s="1" t="s">
        <v>6</v>
      </c>
      <c r="BL528" s="1" t="s">
        <v>6</v>
      </c>
      <c r="BM528" s="1" t="s">
        <v>6</v>
      </c>
      <c r="BN528" s="1" t="s">
        <v>6</v>
      </c>
      <c r="BO528" s="1" t="s">
        <v>6</v>
      </c>
      <c r="BP528" s="1" t="s">
        <v>6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540</v>
      </c>
      <c r="F532" t="s">
        <v>541</v>
      </c>
      <c r="G532" t="s">
        <v>542</v>
      </c>
      <c r="H532" t="s">
        <v>543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105983893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4</v>
      </c>
      <c r="BJ532" t="s">
        <v>544</v>
      </c>
      <c r="BM532">
        <v>382</v>
      </c>
      <c r="BN532">
        <v>0</v>
      </c>
      <c r="BO532" t="s">
        <v>6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70</v>
      </c>
      <c r="CA532">
        <v>41</v>
      </c>
      <c r="CB532" t="s">
        <v>6</v>
      </c>
      <c r="CE532">
        <v>30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6</v>
      </c>
      <c r="DD532" t="s">
        <v>6</v>
      </c>
      <c r="DE532" t="s">
        <v>6</v>
      </c>
      <c r="DF532" t="s">
        <v>6</v>
      </c>
      <c r="DG532" t="s">
        <v>545</v>
      </c>
      <c r="DH532" t="s">
        <v>6</v>
      </c>
      <c r="DI532" t="s">
        <v>545</v>
      </c>
      <c r="DJ532" t="s">
        <v>6</v>
      </c>
      <c r="DK532" t="s">
        <v>6</v>
      </c>
      <c r="DL532" t="s">
        <v>6</v>
      </c>
      <c r="DM532" t="s">
        <v>6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543</v>
      </c>
      <c r="DW532" t="s">
        <v>543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108959042</v>
      </c>
      <c r="EF532">
        <v>50</v>
      </c>
      <c r="EG532" t="s">
        <v>523</v>
      </c>
      <c r="EH532">
        <v>0</v>
      </c>
      <c r="EI532" t="s">
        <v>6</v>
      </c>
      <c r="EJ532">
        <v>4</v>
      </c>
      <c r="EK532">
        <v>382</v>
      </c>
      <c r="EL532" t="s">
        <v>546</v>
      </c>
      <c r="EM532" t="s">
        <v>547</v>
      </c>
      <c r="EO532" t="s">
        <v>6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6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6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548</v>
      </c>
      <c r="F533" t="s">
        <v>549</v>
      </c>
      <c r="G533" t="s">
        <v>550</v>
      </c>
      <c r="H533" t="s">
        <v>551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105983893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6</v>
      </c>
      <c r="BE533" t="s">
        <v>6</v>
      </c>
      <c r="BF533" t="s">
        <v>6</v>
      </c>
      <c r="BG533" t="s">
        <v>6</v>
      </c>
      <c r="BH533">
        <v>0</v>
      </c>
      <c r="BI533">
        <v>4</v>
      </c>
      <c r="BJ533" t="s">
        <v>552</v>
      </c>
      <c r="BM533">
        <v>382</v>
      </c>
      <c r="BN533">
        <v>0</v>
      </c>
      <c r="BO533" t="s">
        <v>6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70</v>
      </c>
      <c r="CA533">
        <v>41</v>
      </c>
      <c r="CB533" t="s">
        <v>6</v>
      </c>
      <c r="CE533">
        <v>30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6</v>
      </c>
      <c r="DD533" t="s">
        <v>6</v>
      </c>
      <c r="DE533" t="s">
        <v>6</v>
      </c>
      <c r="DF533" t="s">
        <v>6</v>
      </c>
      <c r="DG533" t="s">
        <v>545</v>
      </c>
      <c r="DH533" t="s">
        <v>6</v>
      </c>
      <c r="DI533" t="s">
        <v>545</v>
      </c>
      <c r="DJ533" t="s">
        <v>6</v>
      </c>
      <c r="DK533" t="s">
        <v>6</v>
      </c>
      <c r="DL533" t="s">
        <v>6</v>
      </c>
      <c r="DM533" t="s">
        <v>6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551</v>
      </c>
      <c r="DW533" t="s">
        <v>551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108959042</v>
      </c>
      <c r="EF533">
        <v>50</v>
      </c>
      <c r="EG533" t="s">
        <v>523</v>
      </c>
      <c r="EH533">
        <v>0</v>
      </c>
      <c r="EI533" t="s">
        <v>6</v>
      </c>
      <c r="EJ533">
        <v>4</v>
      </c>
      <c r="EK533">
        <v>382</v>
      </c>
      <c r="EL533" t="s">
        <v>546</v>
      </c>
      <c r="EM533" t="s">
        <v>547</v>
      </c>
      <c r="EO533" t="s">
        <v>6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6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6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553</v>
      </c>
      <c r="F534" t="s">
        <v>554</v>
      </c>
      <c r="G534" t="s">
        <v>555</v>
      </c>
      <c r="H534" t="s">
        <v>556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105983893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6</v>
      </c>
      <c r="BE534" t="s">
        <v>6</v>
      </c>
      <c r="BF534" t="s">
        <v>6</v>
      </c>
      <c r="BG534" t="s">
        <v>6</v>
      </c>
      <c r="BH534">
        <v>0</v>
      </c>
      <c r="BI534">
        <v>4</v>
      </c>
      <c r="BJ534" t="s">
        <v>557</v>
      </c>
      <c r="BM534">
        <v>382</v>
      </c>
      <c r="BN534">
        <v>0</v>
      </c>
      <c r="BO534" t="s">
        <v>6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70</v>
      </c>
      <c r="CA534">
        <v>41</v>
      </c>
      <c r="CB534" t="s">
        <v>6</v>
      </c>
      <c r="CE534">
        <v>30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6</v>
      </c>
      <c r="DD534" t="s">
        <v>6</v>
      </c>
      <c r="DE534" t="s">
        <v>6</v>
      </c>
      <c r="DF534" t="s">
        <v>6</v>
      </c>
      <c r="DG534" t="s">
        <v>545</v>
      </c>
      <c r="DH534" t="s">
        <v>6</v>
      </c>
      <c r="DI534" t="s">
        <v>545</v>
      </c>
      <c r="DJ534" t="s">
        <v>6</v>
      </c>
      <c r="DK534" t="s">
        <v>6</v>
      </c>
      <c r="DL534" t="s">
        <v>6</v>
      </c>
      <c r="DM534" t="s">
        <v>6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556</v>
      </c>
      <c r="DW534" t="s">
        <v>556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108959042</v>
      </c>
      <c r="EF534">
        <v>50</v>
      </c>
      <c r="EG534" t="s">
        <v>523</v>
      </c>
      <c r="EH534">
        <v>0</v>
      </c>
      <c r="EI534" t="s">
        <v>6</v>
      </c>
      <c r="EJ534">
        <v>4</v>
      </c>
      <c r="EK534">
        <v>382</v>
      </c>
      <c r="EL534" t="s">
        <v>546</v>
      </c>
      <c r="EM534" t="s">
        <v>547</v>
      </c>
      <c r="EO534" t="s">
        <v>6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6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6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558</v>
      </c>
      <c r="F535" t="s">
        <v>559</v>
      </c>
      <c r="G535" t="s">
        <v>560</v>
      </c>
      <c r="H535" t="s">
        <v>561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105983893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6</v>
      </c>
      <c r="BE535" t="s">
        <v>6</v>
      </c>
      <c r="BF535" t="s">
        <v>6</v>
      </c>
      <c r="BG535" t="s">
        <v>6</v>
      </c>
      <c r="BH535">
        <v>0</v>
      </c>
      <c r="BI535">
        <v>4</v>
      </c>
      <c r="BJ535" t="s">
        <v>562</v>
      </c>
      <c r="BM535">
        <v>382</v>
      </c>
      <c r="BN535">
        <v>0</v>
      </c>
      <c r="BO535" t="s">
        <v>6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70</v>
      </c>
      <c r="CA535">
        <v>41</v>
      </c>
      <c r="CB535" t="s">
        <v>6</v>
      </c>
      <c r="CE535">
        <v>30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6</v>
      </c>
      <c r="DD535" t="s">
        <v>6</v>
      </c>
      <c r="DE535" t="s">
        <v>6</v>
      </c>
      <c r="DF535" t="s">
        <v>6</v>
      </c>
      <c r="DG535" t="s">
        <v>545</v>
      </c>
      <c r="DH535" t="s">
        <v>6</v>
      </c>
      <c r="DI535" t="s">
        <v>545</v>
      </c>
      <c r="DJ535" t="s">
        <v>6</v>
      </c>
      <c r="DK535" t="s">
        <v>6</v>
      </c>
      <c r="DL535" t="s">
        <v>6</v>
      </c>
      <c r="DM535" t="s">
        <v>6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561</v>
      </c>
      <c r="DW535" t="s">
        <v>561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108959042</v>
      </c>
      <c r="EF535">
        <v>50</v>
      </c>
      <c r="EG535" t="s">
        <v>523</v>
      </c>
      <c r="EH535">
        <v>0</v>
      </c>
      <c r="EI535" t="s">
        <v>6</v>
      </c>
      <c r="EJ535">
        <v>4</v>
      </c>
      <c r="EK535">
        <v>382</v>
      </c>
      <c r="EL535" t="s">
        <v>546</v>
      </c>
      <c r="EM535" t="s">
        <v>547</v>
      </c>
      <c r="EO535" t="s">
        <v>6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6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6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ROUND(SUMIF(AA532:AA535,"=105983893",O532:O535),2)</f>
        <v>200020.67</v>
      </c>
      <c r="AC537" s="2">
        <f>ROUND(SUMIF(AA532:AA535,"=105983893",P532:P535),2)</f>
        <v>0</v>
      </c>
      <c r="AD537" s="2">
        <f>ROUND(SUMIF(AA532:AA535,"=105983893",Q532:Q535),2)</f>
        <v>0</v>
      </c>
      <c r="AE537" s="2">
        <f>ROUND(SUMIF(AA532:AA535,"=105983893",R532:R535),2)</f>
        <v>0</v>
      </c>
      <c r="AF537" s="2">
        <f>ROUND(SUMIF(AA532:AA535,"=105983893",S532:S535),2)</f>
        <v>200020.67</v>
      </c>
      <c r="AG537" s="2">
        <f>ROUND(SUMIF(AA532:AA535,"=105983893",T532:T535),2)</f>
        <v>0</v>
      </c>
      <c r="AH537" s="2">
        <f>SUMIF(AA532:AA535,"=105983893",U532:U535)</f>
        <v>405.76000000000005</v>
      </c>
      <c r="AI537" s="2">
        <f>SUMIF(AA532:AA535,"=105983893",V532:V535)</f>
        <v>0</v>
      </c>
      <c r="AJ537" s="2">
        <f>ROUND(SUMIF(AA532:AA535,"=105983893",W532:W535),2)</f>
        <v>0</v>
      </c>
      <c r="AK537" s="2">
        <f>ROUND(SUMIF(AA532:AA535,"=105983893",X532:X535),2)</f>
        <v>140014.47</v>
      </c>
      <c r="AL537" s="2">
        <f>ROUND(SUMIF(AA532:AA535,"=105983893",Y532:Y535),2)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ROUND(SUMIF(AA532:AA535,"=105983893",FQ532:FQ535),2)</f>
        <v>0</v>
      </c>
      <c r="BY537" s="2">
        <f>ROUND(SUMIF(AA532:AA535,"=105983893",FR532:FR535),2)</f>
        <v>0</v>
      </c>
      <c r="BZ537" s="2">
        <f>ROUND(SUMIF(AA532:AA535,"=105983893",GL532:GL535),2)</f>
        <v>0</v>
      </c>
      <c r="CA537" s="2">
        <f>ROUND(SUMIF(AA532:AA535,"=105983893",GM532:GM535),2)</f>
        <v>422043.61</v>
      </c>
      <c r="CB537" s="2">
        <f>ROUND(SUMIF(AA532:AA535,"=105983893",GN532:GN535),2)</f>
        <v>0</v>
      </c>
      <c r="CC537" s="2">
        <f>ROUND(SUMIF(AA532:AA535,"=105983893",GO532:GO535),2)</f>
        <v>0</v>
      </c>
      <c r="CD537" s="2">
        <f>ROUND(SUMIF(AA532:AA535,"=105983893",GP532:GP535),2)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ROUND(SUMIF(AA532:AA535,"=105983893",GX532:GX535),2)</f>
        <v>0</v>
      </c>
      <c r="CK537" s="2">
        <f>ROUND(SUMIF(AA532:AA535,"=105983893",GY532:GY535),2)</f>
        <v>0</v>
      </c>
      <c r="CL537" s="2">
        <f>ROUND(SUMIF(AA532:AA535,"=105983893",GZ532:GZ535),2)</f>
        <v>0</v>
      </c>
      <c r="CM537" s="2">
        <f>ROUND(SUMIF(AA532:AA535,"=105983893",HD532:HD535),2)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49</v>
      </c>
      <c r="H539" s="4" t="s">
        <v>50</v>
      </c>
      <c r="I539" s="4"/>
      <c r="J539" s="4"/>
      <c r="K539" s="4">
        <v>201</v>
      </c>
      <c r="L539" s="4">
        <v>1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51</v>
      </c>
      <c r="H540" s="4" t="s">
        <v>52</v>
      </c>
      <c r="I540" s="4"/>
      <c r="J540" s="4"/>
      <c r="K540" s="4">
        <v>202</v>
      </c>
      <c r="L540" s="4">
        <v>2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53</v>
      </c>
      <c r="H541" s="4" t="s">
        <v>54</v>
      </c>
      <c r="I541" s="4"/>
      <c r="J541" s="4"/>
      <c r="K541" s="4">
        <v>222</v>
      </c>
      <c r="L541" s="4">
        <v>3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55</v>
      </c>
      <c r="H542" s="4" t="s">
        <v>56</v>
      </c>
      <c r="I542" s="4"/>
      <c r="J542" s="4"/>
      <c r="K542" s="4">
        <v>225</v>
      </c>
      <c r="L542" s="4">
        <v>4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57</v>
      </c>
      <c r="H543" s="4" t="s">
        <v>58</v>
      </c>
      <c r="I543" s="4"/>
      <c r="J543" s="4"/>
      <c r="K543" s="4">
        <v>226</v>
      </c>
      <c r="L543" s="4">
        <v>5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59</v>
      </c>
      <c r="H544" s="4" t="s">
        <v>60</v>
      </c>
      <c r="I544" s="4"/>
      <c r="J544" s="4"/>
      <c r="K544" s="4">
        <v>227</v>
      </c>
      <c r="L544" s="4">
        <v>6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61</v>
      </c>
      <c r="H545" s="4" t="s">
        <v>62</v>
      </c>
      <c r="I545" s="4"/>
      <c r="J545" s="4"/>
      <c r="K545" s="4">
        <v>228</v>
      </c>
      <c r="L545" s="4">
        <v>7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63</v>
      </c>
      <c r="H546" s="4" t="s">
        <v>64</v>
      </c>
      <c r="I546" s="4"/>
      <c r="J546" s="4"/>
      <c r="K546" s="4">
        <v>216</v>
      </c>
      <c r="L546" s="4">
        <v>8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65</v>
      </c>
      <c r="H547" s="4" t="s">
        <v>66</v>
      </c>
      <c r="I547" s="4"/>
      <c r="J547" s="4"/>
      <c r="K547" s="4">
        <v>223</v>
      </c>
      <c r="L547" s="4">
        <v>9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67</v>
      </c>
      <c r="H548" s="4" t="s">
        <v>68</v>
      </c>
      <c r="I548" s="4"/>
      <c r="J548" s="4"/>
      <c r="K548" s="4">
        <v>229</v>
      </c>
      <c r="L548" s="4">
        <v>10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69</v>
      </c>
      <c r="H549" s="4" t="s">
        <v>70</v>
      </c>
      <c r="I549" s="4"/>
      <c r="J549" s="4"/>
      <c r="K549" s="4">
        <v>203</v>
      </c>
      <c r="L549" s="4">
        <v>11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71</v>
      </c>
      <c r="H550" s="4" t="s">
        <v>72</v>
      </c>
      <c r="I550" s="4"/>
      <c r="J550" s="4"/>
      <c r="K550" s="4">
        <v>231</v>
      </c>
      <c r="L550" s="4">
        <v>12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73</v>
      </c>
      <c r="H551" s="4" t="s">
        <v>74</v>
      </c>
      <c r="I551" s="4"/>
      <c r="J551" s="4"/>
      <c r="K551" s="4">
        <v>204</v>
      </c>
      <c r="L551" s="4">
        <v>13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75</v>
      </c>
      <c r="H552" s="4" t="s">
        <v>76</v>
      </c>
      <c r="I552" s="4"/>
      <c r="J552" s="4"/>
      <c r="K552" s="4">
        <v>205</v>
      </c>
      <c r="L552" s="4">
        <v>14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77</v>
      </c>
      <c r="H553" s="4" t="s">
        <v>78</v>
      </c>
      <c r="I553" s="4"/>
      <c r="J553" s="4"/>
      <c r="K553" s="4">
        <v>232</v>
      </c>
      <c r="L553" s="4">
        <v>15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79</v>
      </c>
      <c r="H554" s="4" t="s">
        <v>80</v>
      </c>
      <c r="I554" s="4"/>
      <c r="J554" s="4"/>
      <c r="K554" s="4">
        <v>214</v>
      </c>
      <c r="L554" s="4">
        <v>16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81</v>
      </c>
      <c r="H555" s="4" t="s">
        <v>82</v>
      </c>
      <c r="I555" s="4"/>
      <c r="J555" s="4"/>
      <c r="K555" s="4">
        <v>215</v>
      </c>
      <c r="L555" s="4">
        <v>17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83</v>
      </c>
      <c r="H556" s="4" t="s">
        <v>84</v>
      </c>
      <c r="I556" s="4"/>
      <c r="J556" s="4"/>
      <c r="K556" s="4">
        <v>217</v>
      </c>
      <c r="L556" s="4">
        <v>18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85</v>
      </c>
      <c r="H557" s="4" t="s">
        <v>86</v>
      </c>
      <c r="I557" s="4"/>
      <c r="J557" s="4"/>
      <c r="K557" s="4">
        <v>230</v>
      </c>
      <c r="L557" s="4">
        <v>19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87</v>
      </c>
      <c r="H558" s="4" t="s">
        <v>88</v>
      </c>
      <c r="I558" s="4"/>
      <c r="J558" s="4"/>
      <c r="K558" s="4">
        <v>206</v>
      </c>
      <c r="L558" s="4">
        <v>20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89</v>
      </c>
      <c r="H559" s="4" t="s">
        <v>90</v>
      </c>
      <c r="I559" s="4"/>
      <c r="J559" s="4"/>
      <c r="K559" s="4">
        <v>207</v>
      </c>
      <c r="L559" s="4">
        <v>21</v>
      </c>
      <c r="M559" s="4">
        <v>3</v>
      </c>
      <c r="N559" s="4" t="s">
        <v>6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91</v>
      </c>
      <c r="H560" s="4" t="s">
        <v>92</v>
      </c>
      <c r="I560" s="4"/>
      <c r="J560" s="4"/>
      <c r="K560" s="4">
        <v>208</v>
      </c>
      <c r="L560" s="4">
        <v>22</v>
      </c>
      <c r="M560" s="4">
        <v>3</v>
      </c>
      <c r="N560" s="4" t="s">
        <v>6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93</v>
      </c>
      <c r="H561" s="4" t="s">
        <v>94</v>
      </c>
      <c r="I561" s="4"/>
      <c r="J561" s="4"/>
      <c r="K561" s="4">
        <v>209</v>
      </c>
      <c r="L561" s="4">
        <v>23</v>
      </c>
      <c r="M561" s="4">
        <v>3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95</v>
      </c>
      <c r="H562" s="4" t="s">
        <v>96</v>
      </c>
      <c r="I562" s="4"/>
      <c r="J562" s="4"/>
      <c r="K562" s="4">
        <v>233</v>
      </c>
      <c r="L562" s="4">
        <v>24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97</v>
      </c>
      <c r="H563" s="4" t="s">
        <v>98</v>
      </c>
      <c r="I563" s="4"/>
      <c r="J563" s="4"/>
      <c r="K563" s="4">
        <v>210</v>
      </c>
      <c r="L563" s="4">
        <v>25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99</v>
      </c>
      <c r="H564" s="4" t="s">
        <v>100</v>
      </c>
      <c r="I564" s="4"/>
      <c r="J564" s="4"/>
      <c r="K564" s="4">
        <v>211</v>
      </c>
      <c r="L564" s="4">
        <v>26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101</v>
      </c>
      <c r="H565" s="4" t="s">
        <v>102</v>
      </c>
      <c r="I565" s="4"/>
      <c r="J565" s="4"/>
      <c r="K565" s="4">
        <v>224</v>
      </c>
      <c r="L565" s="4">
        <v>27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49</v>
      </c>
      <c r="H569" s="4" t="s">
        <v>50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51</v>
      </c>
      <c r="H570" s="4" t="s">
        <v>52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53</v>
      </c>
      <c r="H571" s="4" t="s">
        <v>54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55</v>
      </c>
      <c r="H572" s="4" t="s">
        <v>56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57</v>
      </c>
      <c r="H573" s="4" t="s">
        <v>58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59</v>
      </c>
      <c r="H574" s="4" t="s">
        <v>60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61</v>
      </c>
      <c r="H575" s="4" t="s">
        <v>62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63</v>
      </c>
      <c r="H576" s="4" t="s">
        <v>64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65</v>
      </c>
      <c r="H577" s="4" t="s">
        <v>66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67</v>
      </c>
      <c r="H578" s="4" t="s">
        <v>68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69</v>
      </c>
      <c r="H579" s="4" t="s">
        <v>70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71</v>
      </c>
      <c r="H580" s="4" t="s">
        <v>72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73</v>
      </c>
      <c r="H581" s="4" t="s">
        <v>74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75</v>
      </c>
      <c r="H582" s="4" t="s">
        <v>76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77</v>
      </c>
      <c r="H583" s="4" t="s">
        <v>78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79</v>
      </c>
      <c r="H584" s="4" t="s">
        <v>80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81</v>
      </c>
      <c r="H585" s="4" t="s">
        <v>82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83</v>
      </c>
      <c r="H586" s="4" t="s">
        <v>84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85</v>
      </c>
      <c r="H587" s="4" t="s">
        <v>86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87</v>
      </c>
      <c r="H588" s="4" t="s">
        <v>88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89</v>
      </c>
      <c r="H589" s="4" t="s">
        <v>90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91</v>
      </c>
      <c r="H590" s="4" t="s">
        <v>92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93</v>
      </c>
      <c r="H591" s="4" t="s">
        <v>94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95</v>
      </c>
      <c r="H592" s="4" t="s">
        <v>96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97</v>
      </c>
      <c r="H593" s="4" t="s">
        <v>98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99</v>
      </c>
      <c r="H594" s="4" t="s">
        <v>100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101</v>
      </c>
      <c r="H595" s="4" t="s">
        <v>102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11878895.32</v>
      </c>
      <c r="P597" s="2">
        <f t="shared" si="309"/>
        <v>11278863.74</v>
      </c>
      <c r="Q597" s="2">
        <f t="shared" si="309"/>
        <v>87137.69</v>
      </c>
      <c r="R597" s="2">
        <f t="shared" si="309"/>
        <v>38823.65</v>
      </c>
      <c r="S597" s="2">
        <f t="shared" si="309"/>
        <v>512893.89</v>
      </c>
      <c r="T597" s="2">
        <f t="shared" si="309"/>
        <v>0</v>
      </c>
      <c r="U597" s="2">
        <f>U34+U105+U164+U224+U268+U307+U457+U567+AH597</f>
        <v>1240.3733648109999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386801.08</v>
      </c>
      <c r="Y597" s="2">
        <f>ROUND(Y34+Y105+Y164+Y224+Y268+Y307+Y457+Y567+AL597,2)</f>
        <v>212995.34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10852710.98</v>
      </c>
      <c r="AQ597" s="2">
        <f t="shared" si="310"/>
        <v>0</v>
      </c>
      <c r="AR597" s="2">
        <f t="shared" si="310"/>
        <v>12540809.58</v>
      </c>
      <c r="AS597" s="2">
        <f t="shared" si="310"/>
        <v>105655.56</v>
      </c>
      <c r="AT597" s="2">
        <f t="shared" si="310"/>
        <v>762664.31</v>
      </c>
      <c r="AU597" s="2">
        <f t="shared" si="310"/>
        <v>819778.73</v>
      </c>
      <c r="AV597" s="2">
        <f t="shared" si="310"/>
        <v>11278863.74</v>
      </c>
      <c r="AW597" s="2">
        <f t="shared" si="310"/>
        <v>426152.76</v>
      </c>
      <c r="AX597" s="2">
        <f t="shared" si="310"/>
        <v>0</v>
      </c>
      <c r="AY597" s="2">
        <f t="shared" si="310"/>
        <v>426152.76</v>
      </c>
      <c r="AZ597" s="2">
        <f t="shared" si="310"/>
        <v>10852710.98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11878895.32</v>
      </c>
      <c r="G599" s="4" t="s">
        <v>49</v>
      </c>
      <c r="H599" s="4" t="s">
        <v>50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11878895.32</v>
      </c>
      <c r="X599" s="4">
        <v>1</v>
      </c>
      <c r="Y599" s="4">
        <v>11878895.32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11278863.74</v>
      </c>
      <c r="G600" s="4" t="s">
        <v>51</v>
      </c>
      <c r="H600" s="4" t="s">
        <v>52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11278863.74</v>
      </c>
      <c r="X600" s="4">
        <v>1</v>
      </c>
      <c r="Y600" s="4">
        <v>11278863.74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53</v>
      </c>
      <c r="H601" s="4" t="s">
        <v>54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11278863.74</v>
      </c>
      <c r="G602" s="4" t="s">
        <v>55</v>
      </c>
      <c r="H602" s="4" t="s">
        <v>56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11278863.74</v>
      </c>
      <c r="X602" s="4">
        <v>1</v>
      </c>
      <c r="Y602" s="4">
        <v>11278863.74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426152.76</v>
      </c>
      <c r="G603" s="4" t="s">
        <v>57</v>
      </c>
      <c r="H603" s="4" t="s">
        <v>58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426152.76</v>
      </c>
      <c r="X603" s="4">
        <v>1</v>
      </c>
      <c r="Y603" s="4">
        <v>426152.76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59</v>
      </c>
      <c r="H604" s="4" t="s">
        <v>60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426152.76</v>
      </c>
      <c r="G605" s="4" t="s">
        <v>61</v>
      </c>
      <c r="H605" s="4" t="s">
        <v>62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426152.76</v>
      </c>
      <c r="X605" s="4">
        <v>1</v>
      </c>
      <c r="Y605" s="4">
        <v>426152.76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10852710.98</v>
      </c>
      <c r="G606" s="4" t="s">
        <v>63</v>
      </c>
      <c r="H606" s="4" t="s">
        <v>64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10852710.98</v>
      </c>
      <c r="X606" s="4">
        <v>1</v>
      </c>
      <c r="Y606" s="4">
        <v>10852710.98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65</v>
      </c>
      <c r="H607" s="4" t="s">
        <v>66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10852710.98</v>
      </c>
      <c r="G608" s="4" t="s">
        <v>67</v>
      </c>
      <c r="H608" s="4" t="s">
        <v>68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10852710.98</v>
      </c>
      <c r="X608" s="4">
        <v>1</v>
      </c>
      <c r="Y608" s="4">
        <v>10852710.98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69</v>
      </c>
      <c r="H609" s="4" t="s">
        <v>70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71</v>
      </c>
      <c r="H610" s="4" t="s">
        <v>72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73</v>
      </c>
      <c r="H611" s="4" t="s">
        <v>74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512893.89</v>
      </c>
      <c r="G612" s="4" t="s">
        <v>75</v>
      </c>
      <c r="H612" s="4" t="s">
        <v>76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512893.89</v>
      </c>
      <c r="X612" s="4">
        <v>1</v>
      </c>
      <c r="Y612" s="4">
        <v>512893.89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77</v>
      </c>
      <c r="H613" s="4" t="s">
        <v>78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79</v>
      </c>
      <c r="H614" s="4" t="s">
        <v>80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762664.31</v>
      </c>
      <c r="G615" s="4" t="s">
        <v>81</v>
      </c>
      <c r="H615" s="4" t="s">
        <v>82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762664.31</v>
      </c>
      <c r="X615" s="4">
        <v>1</v>
      </c>
      <c r="Y615" s="4">
        <v>762664.31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83</v>
      </c>
      <c r="H616" s="4" t="s">
        <v>84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85</v>
      </c>
      <c r="H617" s="4" t="s">
        <v>86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87</v>
      </c>
      <c r="H618" s="4" t="s">
        <v>88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1240.3733648109999</v>
      </c>
      <c r="G619" s="4" t="s">
        <v>89</v>
      </c>
      <c r="H619" s="4" t="s">
        <v>90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1240.3733648109999</v>
      </c>
      <c r="X619" s="4">
        <v>1</v>
      </c>
      <c r="Y619" s="4">
        <v>1240.3733648109999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91</v>
      </c>
      <c r="H620" s="4" t="s">
        <v>92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93</v>
      </c>
      <c r="H621" s="4" t="s">
        <v>94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95</v>
      </c>
      <c r="H622" s="4" t="s">
        <v>96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386801.08</v>
      </c>
      <c r="G623" s="4" t="s">
        <v>97</v>
      </c>
      <c r="H623" s="4" t="s">
        <v>98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386801.08</v>
      </c>
      <c r="X623" s="4">
        <v>1</v>
      </c>
      <c r="Y623" s="4">
        <v>386801.08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212995.34</v>
      </c>
      <c r="G624" s="4" t="s">
        <v>99</v>
      </c>
      <c r="H624" s="4" t="s">
        <v>100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212995.34</v>
      </c>
      <c r="X624" s="4">
        <v>1</v>
      </c>
      <c r="Y624" s="4">
        <v>212995.34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12540809.58</v>
      </c>
      <c r="G625" s="4" t="s">
        <v>101</v>
      </c>
      <c r="H625" s="4" t="s">
        <v>102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12540809.58</v>
      </c>
      <c r="X625" s="4">
        <v>1</v>
      </c>
      <c r="Y625" s="4">
        <v>12540809.58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>Новый объект</v>
      </c>
      <c r="G627" s="2" t="str">
        <f>IF(G12&lt;&gt;"",G12,"")</f>
        <v>Сооружение встроенной ТП 10 кВ с трансформаторами 2х1250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11878895.32</v>
      </c>
      <c r="P627" s="2">
        <f t="shared" si="311"/>
        <v>11278863.74</v>
      </c>
      <c r="Q627" s="2">
        <f t="shared" si="311"/>
        <v>87137.69</v>
      </c>
      <c r="R627" s="2">
        <f t="shared" si="311"/>
        <v>38823.65</v>
      </c>
      <c r="S627" s="2">
        <f t="shared" si="311"/>
        <v>512893.89</v>
      </c>
      <c r="T627" s="2">
        <f t="shared" si="311"/>
        <v>0</v>
      </c>
      <c r="U627" s="2">
        <f>U597</f>
        <v>1240.3733648109999</v>
      </c>
      <c r="V627" s="2">
        <f>V597</f>
        <v>0</v>
      </c>
      <c r="W627" s="2">
        <f>ROUND(W597,2)</f>
        <v>0</v>
      </c>
      <c r="X627" s="2">
        <f>ROUND(X597,2)</f>
        <v>386801.08</v>
      </c>
      <c r="Y627" s="2">
        <f>ROUND(Y597,2)</f>
        <v>212995.34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10852710.98</v>
      </c>
      <c r="AQ627" s="2">
        <f t="shared" si="312"/>
        <v>0</v>
      </c>
      <c r="AR627" s="2">
        <f t="shared" si="312"/>
        <v>12540809.58</v>
      </c>
      <c r="AS627" s="2">
        <f t="shared" si="312"/>
        <v>105655.56</v>
      </c>
      <c r="AT627" s="2">
        <f t="shared" si="312"/>
        <v>762664.31</v>
      </c>
      <c r="AU627" s="2">
        <f t="shared" si="312"/>
        <v>819778.73</v>
      </c>
      <c r="AV627" s="2">
        <f t="shared" si="312"/>
        <v>11278863.74</v>
      </c>
      <c r="AW627" s="2">
        <f t="shared" si="312"/>
        <v>426152.76</v>
      </c>
      <c r="AX627" s="2">
        <f t="shared" si="312"/>
        <v>0</v>
      </c>
      <c r="AY627" s="2">
        <f t="shared" si="312"/>
        <v>426152.76</v>
      </c>
      <c r="AZ627" s="2">
        <f t="shared" si="312"/>
        <v>10852710.98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11878895.32</v>
      </c>
      <c r="G629" s="4" t="s">
        <v>49</v>
      </c>
      <c r="H629" s="4" t="s">
        <v>50</v>
      </c>
      <c r="I629" s="4"/>
      <c r="J629" s="4"/>
      <c r="K629" s="4">
        <v>201</v>
      </c>
      <c r="L629" s="4">
        <v>1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11878895.32</v>
      </c>
      <c r="X629" s="4">
        <v>1</v>
      </c>
      <c r="Y629" s="4">
        <v>11878895.32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11278863.74</v>
      </c>
      <c r="G630" s="4" t="s">
        <v>51</v>
      </c>
      <c r="H630" s="4" t="s">
        <v>52</v>
      </c>
      <c r="I630" s="4"/>
      <c r="J630" s="4"/>
      <c r="K630" s="4">
        <v>202</v>
      </c>
      <c r="L630" s="4">
        <v>2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11278863.74</v>
      </c>
      <c r="X630" s="4">
        <v>1</v>
      </c>
      <c r="Y630" s="4">
        <v>11278863.74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53</v>
      </c>
      <c r="H631" s="4" t="s">
        <v>54</v>
      </c>
      <c r="I631" s="4"/>
      <c r="J631" s="4"/>
      <c r="K631" s="4">
        <v>222</v>
      </c>
      <c r="L631" s="4">
        <v>3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11278863.74</v>
      </c>
      <c r="G632" s="4" t="s">
        <v>55</v>
      </c>
      <c r="H632" s="4" t="s">
        <v>56</v>
      </c>
      <c r="I632" s="4"/>
      <c r="J632" s="4"/>
      <c r="K632" s="4">
        <v>225</v>
      </c>
      <c r="L632" s="4">
        <v>4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11278863.74</v>
      </c>
      <c r="X632" s="4">
        <v>1</v>
      </c>
      <c r="Y632" s="4">
        <v>11278863.74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426152.76</v>
      </c>
      <c r="G633" s="4" t="s">
        <v>57</v>
      </c>
      <c r="H633" s="4" t="s">
        <v>58</v>
      </c>
      <c r="I633" s="4"/>
      <c r="J633" s="4"/>
      <c r="K633" s="4">
        <v>226</v>
      </c>
      <c r="L633" s="4">
        <v>5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426152.76</v>
      </c>
      <c r="X633" s="4">
        <v>1</v>
      </c>
      <c r="Y633" s="4">
        <v>426152.76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59</v>
      </c>
      <c r="H634" s="4" t="s">
        <v>60</v>
      </c>
      <c r="I634" s="4"/>
      <c r="J634" s="4"/>
      <c r="K634" s="4">
        <v>227</v>
      </c>
      <c r="L634" s="4">
        <v>6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426152.76</v>
      </c>
      <c r="G635" s="4" t="s">
        <v>61</v>
      </c>
      <c r="H635" s="4" t="s">
        <v>62</v>
      </c>
      <c r="I635" s="4"/>
      <c r="J635" s="4"/>
      <c r="K635" s="4">
        <v>228</v>
      </c>
      <c r="L635" s="4">
        <v>7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426152.76</v>
      </c>
      <c r="X635" s="4">
        <v>1</v>
      </c>
      <c r="Y635" s="4">
        <v>426152.76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10852710.98</v>
      </c>
      <c r="G636" s="4" t="s">
        <v>63</v>
      </c>
      <c r="H636" s="4" t="s">
        <v>64</v>
      </c>
      <c r="I636" s="4"/>
      <c r="J636" s="4"/>
      <c r="K636" s="4">
        <v>216</v>
      </c>
      <c r="L636" s="4">
        <v>8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10852710.98</v>
      </c>
      <c r="X636" s="4">
        <v>1</v>
      </c>
      <c r="Y636" s="4">
        <v>10852710.98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65</v>
      </c>
      <c r="H637" s="4" t="s">
        <v>66</v>
      </c>
      <c r="I637" s="4"/>
      <c r="J637" s="4"/>
      <c r="K637" s="4">
        <v>223</v>
      </c>
      <c r="L637" s="4">
        <v>9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10852710.98</v>
      </c>
      <c r="G638" s="4" t="s">
        <v>67</v>
      </c>
      <c r="H638" s="4" t="s">
        <v>68</v>
      </c>
      <c r="I638" s="4"/>
      <c r="J638" s="4"/>
      <c r="K638" s="4">
        <v>229</v>
      </c>
      <c r="L638" s="4">
        <v>10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10852710.98</v>
      </c>
      <c r="X638" s="4">
        <v>1</v>
      </c>
      <c r="Y638" s="4">
        <v>10852710.98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69</v>
      </c>
      <c r="H639" s="4" t="s">
        <v>70</v>
      </c>
      <c r="I639" s="4"/>
      <c r="J639" s="4"/>
      <c r="K639" s="4">
        <v>203</v>
      </c>
      <c r="L639" s="4">
        <v>11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71</v>
      </c>
      <c r="H640" s="4" t="s">
        <v>72</v>
      </c>
      <c r="I640" s="4"/>
      <c r="J640" s="4"/>
      <c r="K640" s="4">
        <v>231</v>
      </c>
      <c r="L640" s="4">
        <v>12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73</v>
      </c>
      <c r="H641" s="4" t="s">
        <v>74</v>
      </c>
      <c r="I641" s="4"/>
      <c r="J641" s="4"/>
      <c r="K641" s="4">
        <v>204</v>
      </c>
      <c r="L641" s="4">
        <v>13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512893.89</v>
      </c>
      <c r="G642" s="4" t="s">
        <v>75</v>
      </c>
      <c r="H642" s="4" t="s">
        <v>76</v>
      </c>
      <c r="I642" s="4"/>
      <c r="J642" s="4"/>
      <c r="K642" s="4">
        <v>205</v>
      </c>
      <c r="L642" s="4">
        <v>14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512893.89</v>
      </c>
      <c r="X642" s="4">
        <v>1</v>
      </c>
      <c r="Y642" s="4">
        <v>512893.89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77</v>
      </c>
      <c r="H643" s="4" t="s">
        <v>78</v>
      </c>
      <c r="I643" s="4"/>
      <c r="J643" s="4"/>
      <c r="K643" s="4">
        <v>232</v>
      </c>
      <c r="L643" s="4">
        <v>15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79</v>
      </c>
      <c r="H644" s="4" t="s">
        <v>80</v>
      </c>
      <c r="I644" s="4"/>
      <c r="J644" s="4"/>
      <c r="K644" s="4">
        <v>214</v>
      </c>
      <c r="L644" s="4">
        <v>16</v>
      </c>
      <c r="M644" s="4">
        <v>3</v>
      </c>
      <c r="N644" s="4" t="s">
        <v>6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762664.31</v>
      </c>
      <c r="G645" s="4" t="s">
        <v>81</v>
      </c>
      <c r="H645" s="4" t="s">
        <v>82</v>
      </c>
      <c r="I645" s="4"/>
      <c r="J645" s="4"/>
      <c r="K645" s="4">
        <v>215</v>
      </c>
      <c r="L645" s="4">
        <v>17</v>
      </c>
      <c r="M645" s="4">
        <v>3</v>
      </c>
      <c r="N645" s="4" t="s">
        <v>6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762664.31</v>
      </c>
      <c r="X645" s="4">
        <v>1</v>
      </c>
      <c r="Y645" s="4">
        <v>762664.31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83</v>
      </c>
      <c r="H646" s="4" t="s">
        <v>84</v>
      </c>
      <c r="I646" s="4"/>
      <c r="J646" s="4"/>
      <c r="K646" s="4">
        <v>217</v>
      </c>
      <c r="L646" s="4">
        <v>18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85</v>
      </c>
      <c r="H647" s="4" t="s">
        <v>86</v>
      </c>
      <c r="I647" s="4"/>
      <c r="J647" s="4"/>
      <c r="K647" s="4">
        <v>230</v>
      </c>
      <c r="L647" s="4">
        <v>19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87</v>
      </c>
      <c r="H648" s="4" t="s">
        <v>88</v>
      </c>
      <c r="I648" s="4"/>
      <c r="J648" s="4"/>
      <c r="K648" s="4">
        <v>206</v>
      </c>
      <c r="L648" s="4">
        <v>20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1240.3733648109999</v>
      </c>
      <c r="G649" s="4" t="s">
        <v>89</v>
      </c>
      <c r="H649" s="4" t="s">
        <v>90</v>
      </c>
      <c r="I649" s="4"/>
      <c r="J649" s="4"/>
      <c r="K649" s="4">
        <v>207</v>
      </c>
      <c r="L649" s="4">
        <v>21</v>
      </c>
      <c r="M649" s="4">
        <v>3</v>
      </c>
      <c r="N649" s="4" t="s">
        <v>6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1240.3733648109999</v>
      </c>
      <c r="X649" s="4">
        <v>1</v>
      </c>
      <c r="Y649" s="4">
        <v>1240.3733648109999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91</v>
      </c>
      <c r="H650" s="4" t="s">
        <v>92</v>
      </c>
      <c r="I650" s="4"/>
      <c r="J650" s="4"/>
      <c r="K650" s="4">
        <v>208</v>
      </c>
      <c r="L650" s="4">
        <v>22</v>
      </c>
      <c r="M650" s="4">
        <v>3</v>
      </c>
      <c r="N650" s="4" t="s">
        <v>6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93</v>
      </c>
      <c r="H651" s="4" t="s">
        <v>94</v>
      </c>
      <c r="I651" s="4"/>
      <c r="J651" s="4"/>
      <c r="K651" s="4">
        <v>209</v>
      </c>
      <c r="L651" s="4">
        <v>23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95</v>
      </c>
      <c r="H652" s="4" t="s">
        <v>96</v>
      </c>
      <c r="I652" s="4"/>
      <c r="J652" s="4"/>
      <c r="K652" s="4">
        <v>233</v>
      </c>
      <c r="L652" s="4">
        <v>24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386801.08</v>
      </c>
      <c r="G653" s="4" t="s">
        <v>97</v>
      </c>
      <c r="H653" s="4" t="s">
        <v>98</v>
      </c>
      <c r="I653" s="4"/>
      <c r="J653" s="4"/>
      <c r="K653" s="4">
        <v>210</v>
      </c>
      <c r="L653" s="4">
        <v>25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386801.08</v>
      </c>
      <c r="X653" s="4">
        <v>1</v>
      </c>
      <c r="Y653" s="4">
        <v>386801.08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212995.34</v>
      </c>
      <c r="G654" s="4" t="s">
        <v>99</v>
      </c>
      <c r="H654" s="4" t="s">
        <v>100</v>
      </c>
      <c r="I654" s="4"/>
      <c r="J654" s="4"/>
      <c r="K654" s="4">
        <v>211</v>
      </c>
      <c r="L654" s="4">
        <v>26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212995.34</v>
      </c>
      <c r="X654" s="4">
        <v>1</v>
      </c>
      <c r="Y654" s="4">
        <v>212995.34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12540809.58</v>
      </c>
      <c r="G655" s="4" t="s">
        <v>101</v>
      </c>
      <c r="H655" s="4" t="s">
        <v>102</v>
      </c>
      <c r="I655" s="4"/>
      <c r="J655" s="4"/>
      <c r="K655" s="4">
        <v>224</v>
      </c>
      <c r="L655" s="4">
        <v>27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12540809.58</v>
      </c>
      <c r="X655" s="4">
        <v>1</v>
      </c>
      <c r="Y655" s="4">
        <v>12540809.58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12540809.58</v>
      </c>
      <c r="G656" s="4" t="s">
        <v>563</v>
      </c>
      <c r="H656" s="4" t="s">
        <v>564</v>
      </c>
      <c r="I656" s="4"/>
      <c r="J656" s="4"/>
      <c r="K656" s="4">
        <v>212</v>
      </c>
      <c r="L656" s="4">
        <v>28</v>
      </c>
      <c r="M656" s="4">
        <v>0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12540809.58</v>
      </c>
      <c r="X656" s="4">
        <v>1</v>
      </c>
      <c r="Y656" s="4">
        <v>12540809.58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565</v>
      </c>
      <c r="H657" s="4" t="s">
        <v>18</v>
      </c>
      <c r="I657" s="4"/>
      <c r="J657" s="4"/>
      <c r="K657" s="4">
        <v>212</v>
      </c>
      <c r="L657" s="4">
        <v>29</v>
      </c>
      <c r="M657" s="4">
        <v>0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762664.31</v>
      </c>
      <c r="G658" s="4" t="s">
        <v>566</v>
      </c>
      <c r="H658" s="4" t="s">
        <v>103</v>
      </c>
      <c r="I658" s="4"/>
      <c r="J658" s="4"/>
      <c r="K658" s="4">
        <v>212</v>
      </c>
      <c r="L658" s="4">
        <v>30</v>
      </c>
      <c r="M658" s="4">
        <v>0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762664.31</v>
      </c>
      <c r="X658" s="4">
        <v>1</v>
      </c>
      <c r="Y658" s="4">
        <v>762664.31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10852710.98</v>
      </c>
      <c r="G659" s="4" t="s">
        <v>567</v>
      </c>
      <c r="H659" s="4" t="s">
        <v>443</v>
      </c>
      <c r="I659" s="4"/>
      <c r="J659" s="4"/>
      <c r="K659" s="4">
        <v>212</v>
      </c>
      <c r="L659" s="4">
        <v>31</v>
      </c>
      <c r="M659" s="4">
        <v>0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10852710.98</v>
      </c>
      <c r="X659" s="4">
        <v>1</v>
      </c>
      <c r="Y659" s="4">
        <v>10852710.98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568</v>
      </c>
      <c r="H660" s="4" t="s">
        <v>569</v>
      </c>
      <c r="I660" s="4"/>
      <c r="J660" s="4"/>
      <c r="K660" s="4">
        <v>212</v>
      </c>
      <c r="L660" s="4">
        <v>32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6</v>
      </c>
      <c r="G662" t="s">
        <v>6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6</v>
      </c>
      <c r="G663" t="s">
        <v>6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570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105983893</v>
      </c>
      <c r="O668" s="3">
        <v>1</v>
      </c>
    </row>
    <row r="669" spans="1:40" x14ac:dyDescent="0.2">
      <c r="A669" s="5">
        <v>1</v>
      </c>
      <c r="B669" s="5" t="s">
        <v>571</v>
      </c>
      <c r="C669" s="5" t="s">
        <v>572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6</v>
      </c>
      <c r="S669" s="5" t="s">
        <v>6</v>
      </c>
      <c r="T669" s="5" t="s">
        <v>6</v>
      </c>
      <c r="U669" s="5" t="s">
        <v>6</v>
      </c>
      <c r="V669" s="5" t="s">
        <v>6</v>
      </c>
      <c r="W669" s="5" t="s">
        <v>6</v>
      </c>
      <c r="X669" s="5" t="s">
        <v>6</v>
      </c>
      <c r="Y669" s="5" t="s">
        <v>6</v>
      </c>
      <c r="Z669" s="5" t="s">
        <v>6</v>
      </c>
      <c r="AA669" s="5" t="s">
        <v>573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105983894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105983893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(Source!F614)/1000</f>
        <v>105.65555999999999</v>
      </c>
      <c r="F16" s="7">
        <f>(Source!F615)/1000</f>
        <v>762.66431</v>
      </c>
      <c r="G16" s="7">
        <f>(Source!F606)/1000</f>
        <v>10852.71098</v>
      </c>
      <c r="H16" s="7">
        <f>(Source!F616)/1000+(Source!F617)/1000</f>
        <v>819.77873</v>
      </c>
      <c r="I16" s="7">
        <f>E16+F16+G16+H16</f>
        <v>12540.809579999999</v>
      </c>
      <c r="J16" s="7">
        <f>(Source!F612)/1000</f>
        <v>512.89389000000006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11878895.32</v>
      </c>
      <c r="AU16" s="7">
        <v>11278863.74</v>
      </c>
      <c r="AV16" s="7">
        <v>0</v>
      </c>
      <c r="AW16" s="7">
        <v>10852710.98</v>
      </c>
      <c r="AX16" s="7">
        <v>0</v>
      </c>
      <c r="AY16" s="7">
        <v>87137.69</v>
      </c>
      <c r="AZ16" s="7">
        <v>38823.65</v>
      </c>
      <c r="BA16" s="7">
        <v>512893.89</v>
      </c>
      <c r="BB16" s="7">
        <v>105655.56</v>
      </c>
      <c r="BC16" s="7">
        <v>762664.31</v>
      </c>
      <c r="BD16" s="7">
        <v>819778.73</v>
      </c>
      <c r="BE16" s="7">
        <v>0</v>
      </c>
      <c r="BF16" s="7">
        <v>1240.3733648109999</v>
      </c>
      <c r="BG16" s="7">
        <v>0</v>
      </c>
      <c r="BH16" s="7">
        <v>0</v>
      </c>
      <c r="BI16" s="7">
        <v>386801.08</v>
      </c>
      <c r="BJ16" s="7">
        <v>212995.34</v>
      </c>
      <c r="BK16" s="7">
        <v>12540809.58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762.66431</v>
      </c>
      <c r="G18" s="8">
        <f>SUMIF(A16:A17,3,G16:G17)</f>
        <v>10852.71098</v>
      </c>
      <c r="H18" s="8">
        <f>SUMIF(A16:A17,3,H16:H17)</f>
        <v>819.77873</v>
      </c>
      <c r="I18" s="8">
        <f>SUMIF(A16:A17,3,I16:I17)</f>
        <v>12540.809579999999</v>
      </c>
      <c r="J18" s="8">
        <f>SUMIF(A16:A17,3,J16:J17)</f>
        <v>512.89389000000006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11878895.32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11278863.74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11278863.74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426152.76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426152.76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10852710.98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10852710.98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512893.89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762664.31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1240.3733648109999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386801.08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212995.34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12540809.58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12540809.58</v>
      </c>
      <c r="G47" s="4" t="s">
        <v>563</v>
      </c>
      <c r="H47" s="4" t="s">
        <v>564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565</v>
      </c>
      <c r="H48" s="4" t="s">
        <v>18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762664.31</v>
      </c>
      <c r="G49" s="4" t="s">
        <v>566</v>
      </c>
      <c r="H49" s="4" t="s">
        <v>103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10852710.98</v>
      </c>
      <c r="G50" s="4" t="s">
        <v>567</v>
      </c>
      <c r="H50" s="4" t="s">
        <v>443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568</v>
      </c>
      <c r="H51" s="4" t="s">
        <v>569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570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105983893</v>
      </c>
      <c r="O56" s="3">
        <v>1</v>
      </c>
    </row>
    <row r="57" spans="1:40" x14ac:dyDescent="0.2">
      <c r="A57" s="5">
        <v>1</v>
      </c>
      <c r="B57" s="5" t="s">
        <v>571</v>
      </c>
      <c r="C57" s="5" t="s">
        <v>572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573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105983894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105983893</v>
      </c>
      <c r="C1">
        <v>105983956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192.7</v>
      </c>
      <c r="AU1" t="s">
        <v>6</v>
      </c>
      <c r="AV1">
        <v>1</v>
      </c>
      <c r="AW1">
        <v>2</v>
      </c>
      <c r="AX1">
        <v>105983976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105983893</v>
      </c>
      <c r="C2">
        <v>105983958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107.04</v>
      </c>
      <c r="AU2" t="s">
        <v>6</v>
      </c>
      <c r="AV2">
        <v>1</v>
      </c>
      <c r="AW2">
        <v>2</v>
      </c>
      <c r="AX2">
        <v>105983964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105983893</v>
      </c>
      <c r="C3">
        <v>105983959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135</v>
      </c>
      <c r="AU3" t="s">
        <v>6</v>
      </c>
      <c r="AV3">
        <v>1</v>
      </c>
      <c r="AW3">
        <v>2</v>
      </c>
      <c r="AX3">
        <v>105983965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105983893</v>
      </c>
      <c r="C4">
        <v>105983959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8</v>
      </c>
      <c r="AU4" t="s">
        <v>6</v>
      </c>
      <c r="AV4">
        <v>0</v>
      </c>
      <c r="AW4">
        <v>2</v>
      </c>
      <c r="AX4">
        <v>105983966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105983893</v>
      </c>
      <c r="C5">
        <v>105983959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</v>
      </c>
      <c r="AU5" t="s">
        <v>6</v>
      </c>
      <c r="AV5">
        <v>0</v>
      </c>
      <c r="AW5">
        <v>2</v>
      </c>
      <c r="AX5">
        <v>105983967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105983893</v>
      </c>
      <c r="C6">
        <v>105983959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2</v>
      </c>
      <c r="AX6">
        <v>105983968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105983893</v>
      </c>
      <c r="C7">
        <v>105983959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</v>
      </c>
      <c r="AU7" t="s">
        <v>6</v>
      </c>
      <c r="AV7">
        <v>0</v>
      </c>
      <c r="AW7">
        <v>2</v>
      </c>
      <c r="AX7">
        <v>105983969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105983893</v>
      </c>
      <c r="C8">
        <v>105983959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105983970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105983893</v>
      </c>
      <c r="C9">
        <v>105983959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140</v>
      </c>
      <c r="AU9" t="s">
        <v>6</v>
      </c>
      <c r="AV9">
        <v>0</v>
      </c>
      <c r="AW9">
        <v>2</v>
      </c>
      <c r="AX9">
        <v>105983971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105983893</v>
      </c>
      <c r="C10">
        <v>105983959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105983972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105983893</v>
      </c>
      <c r="C11">
        <v>105983959</v>
      </c>
      <c r="D11">
        <v>87847200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</v>
      </c>
      <c r="AU11" t="s">
        <v>6</v>
      </c>
      <c r="AV11">
        <v>0</v>
      </c>
      <c r="AW11">
        <v>2</v>
      </c>
      <c r="AX11">
        <v>105983973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105983893</v>
      </c>
      <c r="C12">
        <v>105983959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1.4</v>
      </c>
      <c r="AU12" t="s">
        <v>6</v>
      </c>
      <c r="AV12">
        <v>0</v>
      </c>
      <c r="AW12">
        <v>2</v>
      </c>
      <c r="AX12">
        <v>105983974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105983893</v>
      </c>
      <c r="C13">
        <v>105984036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28.8</v>
      </c>
      <c r="AU13" t="s">
        <v>6</v>
      </c>
      <c r="AV13">
        <v>1</v>
      </c>
      <c r="AW13">
        <v>2</v>
      </c>
      <c r="AX13">
        <v>105984088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105983893</v>
      </c>
      <c r="C14">
        <v>105984037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v>27.6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27.6</v>
      </c>
      <c r="AU14" t="s">
        <v>6</v>
      </c>
      <c r="AV14">
        <v>1</v>
      </c>
      <c r="AW14">
        <v>2</v>
      </c>
      <c r="AX14">
        <v>105984089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55.2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105983893</v>
      </c>
      <c r="C15">
        <v>105984038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2.06</v>
      </c>
      <c r="AU15" t="s">
        <v>6</v>
      </c>
      <c r="AV15">
        <v>1</v>
      </c>
      <c r="AW15">
        <v>2</v>
      </c>
      <c r="AX15">
        <v>105984090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105983893</v>
      </c>
      <c r="C16">
        <v>105984039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3.09</v>
      </c>
      <c r="AU16" t="s">
        <v>6</v>
      </c>
      <c r="AV16">
        <v>1</v>
      </c>
      <c r="AW16">
        <v>2</v>
      </c>
      <c r="AX16">
        <v>105984091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105983893</v>
      </c>
      <c r="C17">
        <v>105984040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2.06</v>
      </c>
      <c r="AU17" t="s">
        <v>6</v>
      </c>
      <c r="AV17">
        <v>1</v>
      </c>
      <c r="AW17">
        <v>2</v>
      </c>
      <c r="AX17">
        <v>105984092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105983893</v>
      </c>
      <c r="C18">
        <v>105984041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0.13</v>
      </c>
      <c r="AU18" t="s">
        <v>6</v>
      </c>
      <c r="AV18">
        <v>1</v>
      </c>
      <c r="AW18">
        <v>2</v>
      </c>
      <c r="AX18">
        <v>105984093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105983893</v>
      </c>
      <c r="C19">
        <v>105984042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16.600000000000001</v>
      </c>
      <c r="AU19" t="s">
        <v>6</v>
      </c>
      <c r="AV19">
        <v>1</v>
      </c>
      <c r="AW19">
        <v>2</v>
      </c>
      <c r="AX19">
        <v>105984094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105983893</v>
      </c>
      <c r="C20">
        <v>105984044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2.83</v>
      </c>
      <c r="AU20" t="s">
        <v>6</v>
      </c>
      <c r="AV20">
        <v>1</v>
      </c>
      <c r="AW20">
        <v>2</v>
      </c>
      <c r="AX20">
        <v>105984095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105983893</v>
      </c>
      <c r="C21">
        <v>105984045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116.43</v>
      </c>
      <c r="AU21" t="s">
        <v>6</v>
      </c>
      <c r="AV21">
        <v>1</v>
      </c>
      <c r="AW21">
        <v>2</v>
      </c>
      <c r="AX21">
        <v>105984096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105983893</v>
      </c>
      <c r="C22">
        <v>105984045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0</v>
      </c>
      <c r="AU22" t="s">
        <v>6</v>
      </c>
      <c r="AV22">
        <v>0</v>
      </c>
      <c r="AW22">
        <v>2</v>
      </c>
      <c r="AX22">
        <v>105984097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105983893</v>
      </c>
      <c r="C23">
        <v>105984045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0</v>
      </c>
      <c r="AU23" t="s">
        <v>6</v>
      </c>
      <c r="AV23">
        <v>0</v>
      </c>
      <c r="AW23">
        <v>2</v>
      </c>
      <c r="AX23">
        <v>105984098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105983893</v>
      </c>
      <c r="C24">
        <v>105984047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15.93</v>
      </c>
      <c r="AU24" t="s">
        <v>6</v>
      </c>
      <c r="AV24">
        <v>1</v>
      </c>
      <c r="AW24">
        <v>2</v>
      </c>
      <c r="AX24">
        <v>105984101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105983893</v>
      </c>
      <c r="C25">
        <v>105984047</v>
      </c>
      <c r="D25">
        <v>73649389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2</v>
      </c>
      <c r="AX25">
        <v>105984102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105983893</v>
      </c>
      <c r="C26">
        <v>105984047</v>
      </c>
      <c r="D26">
        <v>73654259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</v>
      </c>
      <c r="AU26" t="s">
        <v>6</v>
      </c>
      <c r="AV26">
        <v>0</v>
      </c>
      <c r="AW26">
        <v>2</v>
      </c>
      <c r="AX26">
        <v>105984103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105983893</v>
      </c>
      <c r="C27">
        <v>105984047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</v>
      </c>
      <c r="AU27" t="s">
        <v>6</v>
      </c>
      <c r="AV27">
        <v>0</v>
      </c>
      <c r="AW27">
        <v>2</v>
      </c>
      <c r="AX27">
        <v>105984104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105983893</v>
      </c>
      <c r="C28">
        <v>105984049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17.52</v>
      </c>
      <c r="AU28" t="s">
        <v>6</v>
      </c>
      <c r="AV28">
        <v>1</v>
      </c>
      <c r="AW28">
        <v>2</v>
      </c>
      <c r="AX28">
        <v>105984108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105983893</v>
      </c>
      <c r="C29">
        <v>105984049</v>
      </c>
      <c r="D29">
        <v>73649389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102</v>
      </c>
      <c r="AU29" t="s">
        <v>6</v>
      </c>
      <c r="AV29">
        <v>0</v>
      </c>
      <c r="AW29">
        <v>2</v>
      </c>
      <c r="AX29">
        <v>105984109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105983893</v>
      </c>
      <c r="C30">
        <v>105984049</v>
      </c>
      <c r="D30">
        <v>73654259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</v>
      </c>
      <c r="AU30" t="s">
        <v>6</v>
      </c>
      <c r="AV30">
        <v>0</v>
      </c>
      <c r="AW30">
        <v>2</v>
      </c>
      <c r="AX30">
        <v>105984110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105983893</v>
      </c>
      <c r="C31">
        <v>105984049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0</v>
      </c>
      <c r="AU31" t="s">
        <v>6</v>
      </c>
      <c r="AV31">
        <v>0</v>
      </c>
      <c r="AW31">
        <v>2</v>
      </c>
      <c r="AX31">
        <v>105984111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105983893</v>
      </c>
      <c r="C32">
        <v>105984051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15.8</v>
      </c>
      <c r="AU32" t="s">
        <v>6</v>
      </c>
      <c r="AV32">
        <v>1</v>
      </c>
      <c r="AW32">
        <v>2</v>
      </c>
      <c r="AX32">
        <v>105984115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105983893</v>
      </c>
      <c r="C33">
        <v>105984053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10.7</v>
      </c>
      <c r="AU33" t="s">
        <v>6</v>
      </c>
      <c r="AV33">
        <v>1</v>
      </c>
      <c r="AW33">
        <v>2</v>
      </c>
      <c r="AX33">
        <v>105984116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105983893</v>
      </c>
      <c r="C34">
        <v>105984055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76.8</v>
      </c>
      <c r="AU34" t="s">
        <v>6</v>
      </c>
      <c r="AV34">
        <v>1</v>
      </c>
      <c r="AW34">
        <v>2</v>
      </c>
      <c r="AX34">
        <v>105984117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105983893</v>
      </c>
      <c r="C35">
        <v>105984057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</v>
      </c>
      <c r="AU35" t="s">
        <v>6</v>
      </c>
      <c r="AV35">
        <v>1</v>
      </c>
      <c r="AW35">
        <v>2</v>
      </c>
      <c r="AX35">
        <v>105984118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105983893</v>
      </c>
      <c r="C36">
        <v>105984058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33.79</v>
      </c>
      <c r="AU36" t="s">
        <v>6</v>
      </c>
      <c r="AV36">
        <v>1</v>
      </c>
      <c r="AW36">
        <v>2</v>
      </c>
      <c r="AX36">
        <v>105984119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105983893</v>
      </c>
      <c r="C37">
        <v>105984058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0</v>
      </c>
      <c r="AU37" t="s">
        <v>6</v>
      </c>
      <c r="AV37">
        <v>0</v>
      </c>
      <c r="AW37">
        <v>2</v>
      </c>
      <c r="AX37">
        <v>105984120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105983893</v>
      </c>
      <c r="C38">
        <v>105984058</v>
      </c>
      <c r="D38">
        <v>73685108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</v>
      </c>
      <c r="AU38" t="s">
        <v>6</v>
      </c>
      <c r="AV38">
        <v>0</v>
      </c>
      <c r="AW38">
        <v>2</v>
      </c>
      <c r="AX38">
        <v>105984121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105983893</v>
      </c>
      <c r="C39">
        <v>105984058</v>
      </c>
      <c r="D39">
        <v>73685109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</v>
      </c>
      <c r="AU39" t="s">
        <v>6</v>
      </c>
      <c r="AV39">
        <v>0</v>
      </c>
      <c r="AW39">
        <v>2</v>
      </c>
      <c r="AX39">
        <v>105984122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105983893</v>
      </c>
      <c r="C40">
        <v>105984058</v>
      </c>
      <c r="D40">
        <v>73685111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0</v>
      </c>
      <c r="AU40" t="s">
        <v>6</v>
      </c>
      <c r="AV40">
        <v>0</v>
      </c>
      <c r="AW40">
        <v>2</v>
      </c>
      <c r="AX40">
        <v>105984123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105983893</v>
      </c>
      <c r="C41">
        <v>105984058</v>
      </c>
      <c r="D41">
        <v>73685114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0</v>
      </c>
      <c r="AU41" t="s">
        <v>6</v>
      </c>
      <c r="AV41">
        <v>0</v>
      </c>
      <c r="AW41">
        <v>2</v>
      </c>
      <c r="AX41">
        <v>105984124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105983893</v>
      </c>
      <c r="C42">
        <v>105984058</v>
      </c>
      <c r="D42">
        <v>73685117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0</v>
      </c>
      <c r="AU42" t="s">
        <v>6</v>
      </c>
      <c r="AV42">
        <v>0</v>
      </c>
      <c r="AW42">
        <v>2</v>
      </c>
      <c r="AX42">
        <v>105984125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105983893</v>
      </c>
      <c r="C43">
        <v>105984058</v>
      </c>
      <c r="D43">
        <v>73685119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</v>
      </c>
      <c r="AU43" t="s">
        <v>6</v>
      </c>
      <c r="AV43">
        <v>0</v>
      </c>
      <c r="AW43">
        <v>2</v>
      </c>
      <c r="AX43">
        <v>105984126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105983893</v>
      </c>
      <c r="C44">
        <v>105984060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3.09</v>
      </c>
      <c r="AU44" t="s">
        <v>6</v>
      </c>
      <c r="AV44">
        <v>1</v>
      </c>
      <c r="AW44">
        <v>2</v>
      </c>
      <c r="AX44">
        <v>105984134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105983893</v>
      </c>
      <c r="C45">
        <v>105984062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37.229999999999997</v>
      </c>
      <c r="AU45" t="s">
        <v>6</v>
      </c>
      <c r="AV45">
        <v>1</v>
      </c>
      <c r="AW45">
        <v>2</v>
      </c>
      <c r="AX45">
        <v>105984135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105983893</v>
      </c>
      <c r="C46">
        <v>105984064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3.09</v>
      </c>
      <c r="AU46" t="s">
        <v>6</v>
      </c>
      <c r="AV46">
        <v>1</v>
      </c>
      <c r="AW46">
        <v>2</v>
      </c>
      <c r="AX46">
        <v>105984136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105983893</v>
      </c>
      <c r="C47">
        <v>105984066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1.03</v>
      </c>
      <c r="AU47" t="s">
        <v>6</v>
      </c>
      <c r="AV47">
        <v>1</v>
      </c>
      <c r="AW47">
        <v>2</v>
      </c>
      <c r="AX47">
        <v>105984137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105983893</v>
      </c>
      <c r="C48">
        <v>105984067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3.09</v>
      </c>
      <c r="AU48" t="s">
        <v>6</v>
      </c>
      <c r="AV48">
        <v>1</v>
      </c>
      <c r="AW48">
        <v>2</v>
      </c>
      <c r="AX48">
        <v>105984138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105983893</v>
      </c>
      <c r="C49">
        <v>105984197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18.5</v>
      </c>
      <c r="AU49" t="s">
        <v>6</v>
      </c>
      <c r="AV49">
        <v>1</v>
      </c>
      <c r="AW49">
        <v>2</v>
      </c>
      <c r="AX49">
        <v>105984234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105983893</v>
      </c>
      <c r="C50">
        <v>105984199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9.27</v>
      </c>
      <c r="AU50" t="s">
        <v>6</v>
      </c>
      <c r="AV50">
        <v>1</v>
      </c>
      <c r="AW50">
        <v>2</v>
      </c>
      <c r="AX50">
        <v>105984235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105983893</v>
      </c>
      <c r="C51">
        <v>105984201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40.200000000000003</v>
      </c>
      <c r="AU51" t="s">
        <v>6</v>
      </c>
      <c r="AV51">
        <v>1</v>
      </c>
      <c r="AW51">
        <v>2</v>
      </c>
      <c r="AX51">
        <v>105984236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105983893</v>
      </c>
      <c r="C52">
        <v>105984201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260</v>
      </c>
      <c r="J52" t="s">
        <v>263</v>
      </c>
      <c r="K52" t="s">
        <v>261</v>
      </c>
      <c r="L52">
        <v>1303</v>
      </c>
      <c r="N52">
        <v>1003</v>
      </c>
      <c r="O52" t="s">
        <v>262</v>
      </c>
      <c r="P52" t="s">
        <v>262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105983893</v>
      </c>
      <c r="C53">
        <v>105984207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575</v>
      </c>
      <c r="J53" t="s">
        <v>6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9.0399999999999991</v>
      </c>
      <c r="AU53" t="s">
        <v>6</v>
      </c>
      <c r="AV53">
        <v>1</v>
      </c>
      <c r="AW53">
        <v>2</v>
      </c>
      <c r="AX53">
        <v>105984237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105983893</v>
      </c>
      <c r="C54">
        <v>105984207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602</v>
      </c>
      <c r="J54" t="s">
        <v>603</v>
      </c>
      <c r="K54" t="s">
        <v>604</v>
      </c>
      <c r="L54">
        <v>1367</v>
      </c>
      <c r="N54">
        <v>1011</v>
      </c>
      <c r="O54" t="s">
        <v>535</v>
      </c>
      <c r="P54" t="s">
        <v>535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9.84</v>
      </c>
      <c r="AU54" t="s">
        <v>6</v>
      </c>
      <c r="AV54">
        <v>0</v>
      </c>
      <c r="AW54">
        <v>2</v>
      </c>
      <c r="AX54">
        <v>105984238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105983893</v>
      </c>
      <c r="C55">
        <v>105984207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285</v>
      </c>
      <c r="J55" t="s">
        <v>287</v>
      </c>
      <c r="K55" t="s">
        <v>286</v>
      </c>
      <c r="L55">
        <v>1354</v>
      </c>
      <c r="N55">
        <v>1010</v>
      </c>
      <c r="O55" t="s">
        <v>158</v>
      </c>
      <c r="P55" t="s">
        <v>158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0.36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105983893</v>
      </c>
      <c r="C56">
        <v>105984209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575</v>
      </c>
      <c r="J56" t="s">
        <v>6</v>
      </c>
      <c r="K56" t="s">
        <v>576</v>
      </c>
      <c r="L56">
        <v>1191</v>
      </c>
      <c r="N56">
        <v>1013</v>
      </c>
      <c r="O56" t="s">
        <v>577</v>
      </c>
      <c r="P56" t="s">
        <v>577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1.48</v>
      </c>
      <c r="AU56" t="s">
        <v>6</v>
      </c>
      <c r="AV56">
        <v>1</v>
      </c>
      <c r="AW56">
        <v>2</v>
      </c>
      <c r="AX56">
        <v>105984241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105983893</v>
      </c>
      <c r="C57">
        <v>105984209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605</v>
      </c>
      <c r="J57" t="s">
        <v>606</v>
      </c>
      <c r="K57" t="s">
        <v>607</v>
      </c>
      <c r="L57">
        <v>1367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1.544</v>
      </c>
      <c r="AU57" t="s">
        <v>6</v>
      </c>
      <c r="AV57">
        <v>0</v>
      </c>
      <c r="AW57">
        <v>2</v>
      </c>
      <c r="AX57">
        <v>105984242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105983893</v>
      </c>
      <c r="C58">
        <v>105984209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294</v>
      </c>
      <c r="J58" t="s">
        <v>296</v>
      </c>
      <c r="K58" t="s">
        <v>295</v>
      </c>
      <c r="L58">
        <v>1301</v>
      </c>
      <c r="N58">
        <v>1003</v>
      </c>
      <c r="O58" t="s">
        <v>173</v>
      </c>
      <c r="P58" t="s">
        <v>173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100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105983893</v>
      </c>
      <c r="C59">
        <v>105984211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575</v>
      </c>
      <c r="J59" t="s">
        <v>6</v>
      </c>
      <c r="K59" t="s">
        <v>576</v>
      </c>
      <c r="L59">
        <v>1191</v>
      </c>
      <c r="N59">
        <v>1013</v>
      </c>
      <c r="O59" t="s">
        <v>577</v>
      </c>
      <c r="P59" t="s">
        <v>577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13.9</v>
      </c>
      <c r="AU59" t="s">
        <v>6</v>
      </c>
      <c r="AV59">
        <v>1</v>
      </c>
      <c r="AW59">
        <v>2</v>
      </c>
      <c r="AX59">
        <v>105984245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105983893</v>
      </c>
      <c r="C60">
        <v>105984211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608</v>
      </c>
      <c r="J60" t="s">
        <v>609</v>
      </c>
      <c r="K60" t="s">
        <v>610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6.7629999999999999</v>
      </c>
      <c r="AU60" t="s">
        <v>6</v>
      </c>
      <c r="AV60">
        <v>0</v>
      </c>
      <c r="AW60">
        <v>2</v>
      </c>
      <c r="AX60">
        <v>105984246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105983893</v>
      </c>
      <c r="C61">
        <v>105984211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611</v>
      </c>
      <c r="J61" t="s">
        <v>612</v>
      </c>
      <c r="K61" t="s">
        <v>613</v>
      </c>
      <c r="L61">
        <v>1348</v>
      </c>
      <c r="N61">
        <v>1009</v>
      </c>
      <c r="O61" t="s">
        <v>40</v>
      </c>
      <c r="P61" t="s">
        <v>40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7.2199999999999999E-3</v>
      </c>
      <c r="AU61" t="s">
        <v>6</v>
      </c>
      <c r="AV61">
        <v>0</v>
      </c>
      <c r="AW61">
        <v>2</v>
      </c>
      <c r="AX61">
        <v>105984247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105983893</v>
      </c>
      <c r="C62">
        <v>105984213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575</v>
      </c>
      <c r="J62" t="s">
        <v>6</v>
      </c>
      <c r="K62" t="s">
        <v>576</v>
      </c>
      <c r="L62">
        <v>1191</v>
      </c>
      <c r="N62">
        <v>1013</v>
      </c>
      <c r="O62" t="s">
        <v>577</v>
      </c>
      <c r="P62" t="s">
        <v>577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1.1599999999999999</v>
      </c>
      <c r="AU62" t="s">
        <v>6</v>
      </c>
      <c r="AV62">
        <v>1</v>
      </c>
      <c r="AW62">
        <v>2</v>
      </c>
      <c r="AX62">
        <v>105984248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105983893</v>
      </c>
      <c r="C63">
        <v>105984213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614</v>
      </c>
      <c r="J63" t="s">
        <v>615</v>
      </c>
      <c r="K63" t="s">
        <v>616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105984249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105983893</v>
      </c>
      <c r="C64">
        <v>105984213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617</v>
      </c>
      <c r="J64" t="s">
        <v>618</v>
      </c>
      <c r="K64" t="s">
        <v>619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0.22</v>
      </c>
      <c r="AU64" t="s">
        <v>6</v>
      </c>
      <c r="AV64">
        <v>0</v>
      </c>
      <c r="AW64">
        <v>2</v>
      </c>
      <c r="AX64">
        <v>105984250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105983893</v>
      </c>
      <c r="C65">
        <v>105984213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620</v>
      </c>
      <c r="J65" t="s">
        <v>621</v>
      </c>
      <c r="K65" t="s">
        <v>622</v>
      </c>
      <c r="L65">
        <v>1367</v>
      </c>
      <c r="N65">
        <v>1011</v>
      </c>
      <c r="O65" t="s">
        <v>535</v>
      </c>
      <c r="P65" t="s">
        <v>535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0.04</v>
      </c>
      <c r="AU65" t="s">
        <v>6</v>
      </c>
      <c r="AV65">
        <v>0</v>
      </c>
      <c r="AW65">
        <v>2</v>
      </c>
      <c r="AX65">
        <v>105984251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105983893</v>
      </c>
      <c r="C66">
        <v>105984213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590</v>
      </c>
      <c r="J66" t="s">
        <v>6</v>
      </c>
      <c r="K66" t="s">
        <v>591</v>
      </c>
      <c r="L66">
        <v>1344</v>
      </c>
      <c r="N66">
        <v>1008</v>
      </c>
      <c r="O66" t="s">
        <v>592</v>
      </c>
      <c r="P66" t="s">
        <v>592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105984252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105983893</v>
      </c>
      <c r="C67">
        <v>105984213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623</v>
      </c>
      <c r="J67" t="s">
        <v>624</v>
      </c>
      <c r="K67" t="s">
        <v>625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0.08</v>
      </c>
      <c r="AU67" t="s">
        <v>6</v>
      </c>
      <c r="AV67">
        <v>0</v>
      </c>
      <c r="AW67">
        <v>2</v>
      </c>
      <c r="AX67">
        <v>105984253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105983893</v>
      </c>
      <c r="C68">
        <v>105984213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626</v>
      </c>
      <c r="J68" t="s">
        <v>627</v>
      </c>
      <c r="K68" t="s">
        <v>628</v>
      </c>
      <c r="L68">
        <v>1339</v>
      </c>
      <c r="N68">
        <v>1007</v>
      </c>
      <c r="O68" t="s">
        <v>322</v>
      </c>
      <c r="P68" t="s">
        <v>322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0.76</v>
      </c>
      <c r="AU68" t="s">
        <v>6</v>
      </c>
      <c r="AV68">
        <v>0</v>
      </c>
      <c r="AW68">
        <v>2</v>
      </c>
      <c r="AX68">
        <v>105984254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105983893</v>
      </c>
      <c r="C69">
        <v>105984215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575</v>
      </c>
      <c r="J69" t="s">
        <v>6</v>
      </c>
      <c r="K69" t="s">
        <v>576</v>
      </c>
      <c r="L69">
        <v>1191</v>
      </c>
      <c r="N69">
        <v>1013</v>
      </c>
      <c r="O69" t="s">
        <v>577</v>
      </c>
      <c r="P69" t="s">
        <v>577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92.7</v>
      </c>
      <c r="AU69" t="s">
        <v>6</v>
      </c>
      <c r="AV69">
        <v>1</v>
      </c>
      <c r="AW69">
        <v>2</v>
      </c>
      <c r="AX69">
        <v>105984255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105983893</v>
      </c>
      <c r="C70">
        <v>105984215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312</v>
      </c>
      <c r="J70" t="s">
        <v>314</v>
      </c>
      <c r="K70" t="s">
        <v>313</v>
      </c>
      <c r="L70">
        <v>1346</v>
      </c>
      <c r="N70">
        <v>1009</v>
      </c>
      <c r="O70" t="s">
        <v>44</v>
      </c>
      <c r="P70" t="s">
        <v>44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6976.7441859999999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105983893</v>
      </c>
      <c r="C71">
        <v>105984215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316</v>
      </c>
      <c r="J71" t="s">
        <v>318</v>
      </c>
      <c r="K71" t="s">
        <v>317</v>
      </c>
      <c r="L71">
        <v>1346</v>
      </c>
      <c r="N71">
        <v>1009</v>
      </c>
      <c r="O71" t="s">
        <v>44</v>
      </c>
      <c r="P71" t="s">
        <v>44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6976.7441859999999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105983893</v>
      </c>
      <c r="C72">
        <v>105984215</v>
      </c>
      <c r="D72">
        <v>73681193</v>
      </c>
      <c r="E72">
        <v>13</v>
      </c>
      <c r="F72">
        <v>1</v>
      </c>
      <c r="G72">
        <v>13</v>
      </c>
      <c r="H72">
        <v>3</v>
      </c>
      <c r="I72" t="s">
        <v>320</v>
      </c>
      <c r="J72" t="s">
        <v>6</v>
      </c>
      <c r="K72" t="s">
        <v>321</v>
      </c>
      <c r="L72">
        <v>1339</v>
      </c>
      <c r="N72">
        <v>1007</v>
      </c>
      <c r="O72" t="s">
        <v>322</v>
      </c>
      <c r="P72" t="s">
        <v>322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10.1</v>
      </c>
      <c r="AU72" t="s">
        <v>6</v>
      </c>
      <c r="AV72">
        <v>0</v>
      </c>
      <c r="AW72">
        <v>2</v>
      </c>
      <c r="AX72">
        <v>105984256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105983893</v>
      </c>
      <c r="C73">
        <v>105984217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40.200000000000003</v>
      </c>
      <c r="AU73" t="s">
        <v>6</v>
      </c>
      <c r="AV73">
        <v>1</v>
      </c>
      <c r="AW73">
        <v>2</v>
      </c>
      <c r="AX73">
        <v>105984258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105983893</v>
      </c>
      <c r="C74">
        <v>105984217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325</v>
      </c>
      <c r="J74" t="s">
        <v>327</v>
      </c>
      <c r="K74" t="s">
        <v>326</v>
      </c>
      <c r="L74">
        <v>1303</v>
      </c>
      <c r="N74">
        <v>1003</v>
      </c>
      <c r="O74" t="s">
        <v>262</v>
      </c>
      <c r="P74" t="s">
        <v>262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105983893</v>
      </c>
      <c r="C75">
        <v>105984654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2.06</v>
      </c>
      <c r="AU75" t="s">
        <v>6</v>
      </c>
      <c r="AV75">
        <v>1</v>
      </c>
      <c r="AW75">
        <v>2</v>
      </c>
      <c r="AX75">
        <v>105984660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105983893</v>
      </c>
      <c r="C76">
        <v>105984655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0.84</v>
      </c>
      <c r="AU76" t="s">
        <v>6</v>
      </c>
      <c r="AV76">
        <v>1</v>
      </c>
      <c r="AW76">
        <v>2</v>
      </c>
      <c r="AX76">
        <v>105984661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105983893</v>
      </c>
      <c r="C77">
        <v>105984656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2.06</v>
      </c>
      <c r="AU77" t="s">
        <v>6</v>
      </c>
      <c r="AV77">
        <v>1</v>
      </c>
      <c r="AW77">
        <v>2</v>
      </c>
      <c r="AX77">
        <v>105984662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105983893</v>
      </c>
      <c r="C78">
        <v>105984658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40.200000000000003</v>
      </c>
      <c r="AU78" t="s">
        <v>6</v>
      </c>
      <c r="AV78">
        <v>1</v>
      </c>
      <c r="AW78">
        <v>2</v>
      </c>
      <c r="AX78">
        <v>105984663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105983893</v>
      </c>
      <c r="C79">
        <v>105984849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454</v>
      </c>
      <c r="AU79" t="s">
        <v>6</v>
      </c>
      <c r="AV79">
        <v>1</v>
      </c>
      <c r="AW79">
        <v>2</v>
      </c>
      <c r="AX79">
        <v>105984850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105983893</v>
      </c>
      <c r="C80">
        <v>105984968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575</v>
      </c>
      <c r="J80" t="s">
        <v>6</v>
      </c>
      <c r="K80" t="s">
        <v>576</v>
      </c>
      <c r="L80">
        <v>1191</v>
      </c>
      <c r="N80">
        <v>1013</v>
      </c>
      <c r="O80" t="s">
        <v>577</v>
      </c>
      <c r="P80" t="s">
        <v>577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72</v>
      </c>
      <c r="AU80" t="s">
        <v>545</v>
      </c>
      <c r="AV80">
        <v>1</v>
      </c>
      <c r="AW80">
        <v>2</v>
      </c>
      <c r="AX80">
        <v>105984972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105983893</v>
      </c>
      <c r="C81">
        <v>105984969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575</v>
      </c>
      <c r="J81" t="s">
        <v>6</v>
      </c>
      <c r="K81" t="s">
        <v>576</v>
      </c>
      <c r="L81">
        <v>1191</v>
      </c>
      <c r="N81">
        <v>1013</v>
      </c>
      <c r="O81" t="s">
        <v>577</v>
      </c>
      <c r="P81" t="s">
        <v>577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29</v>
      </c>
      <c r="AU81" t="s">
        <v>545</v>
      </c>
      <c r="AV81">
        <v>1</v>
      </c>
      <c r="AW81">
        <v>2</v>
      </c>
      <c r="AX81">
        <v>105984973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105983893</v>
      </c>
      <c r="C82">
        <v>105984970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575</v>
      </c>
      <c r="J82" t="s">
        <v>6</v>
      </c>
      <c r="K82" t="s">
        <v>576</v>
      </c>
      <c r="L82">
        <v>1191</v>
      </c>
      <c r="N82">
        <v>1013</v>
      </c>
      <c r="O82" t="s">
        <v>577</v>
      </c>
      <c r="P82" t="s">
        <v>577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3.4</v>
      </c>
      <c r="AU82" t="s">
        <v>545</v>
      </c>
      <c r="AV82">
        <v>1</v>
      </c>
      <c r="AW82">
        <v>2</v>
      </c>
      <c r="AX82">
        <v>105984974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105983893</v>
      </c>
      <c r="C83">
        <v>105984971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575</v>
      </c>
      <c r="J83" t="s">
        <v>6</v>
      </c>
      <c r="K83" t="s">
        <v>576</v>
      </c>
      <c r="L83">
        <v>1191</v>
      </c>
      <c r="N83">
        <v>1013</v>
      </c>
      <c r="O83" t="s">
        <v>577</v>
      </c>
      <c r="P83" t="s">
        <v>577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56</v>
      </c>
      <c r="AU83" t="s">
        <v>545</v>
      </c>
      <c r="AV83">
        <v>1</v>
      </c>
      <c r="AW83">
        <v>2</v>
      </c>
      <c r="AX83">
        <v>105984975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105983976</v>
      </c>
      <c r="C1">
        <v>105983956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192.7</v>
      </c>
      <c r="AH1">
        <v>2</v>
      </c>
      <c r="AI1">
        <v>105983976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105983964</v>
      </c>
      <c r="C2">
        <v>105983958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107.04</v>
      </c>
      <c r="AH2">
        <v>2</v>
      </c>
      <c r="AI2">
        <v>105983964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105983965</v>
      </c>
      <c r="C3">
        <v>105983959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135</v>
      </c>
      <c r="AH3">
        <v>2</v>
      </c>
      <c r="AI3">
        <v>105983965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105983966</v>
      </c>
      <c r="C4">
        <v>105983959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</v>
      </c>
      <c r="AH4">
        <v>2</v>
      </c>
      <c r="AI4">
        <v>105983966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105983967</v>
      </c>
      <c r="C5">
        <v>105983959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</v>
      </c>
      <c r="AH5">
        <v>2</v>
      </c>
      <c r="AI5">
        <v>105983967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105983968</v>
      </c>
      <c r="C6">
        <v>105983959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30</v>
      </c>
      <c r="AH6">
        <v>2</v>
      </c>
      <c r="AI6">
        <v>105983968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105983969</v>
      </c>
      <c r="C7">
        <v>105983959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</v>
      </c>
      <c r="AH7">
        <v>2</v>
      </c>
      <c r="AI7">
        <v>105983969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105983970</v>
      </c>
      <c r="C8">
        <v>105983959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</v>
      </c>
      <c r="AH8">
        <v>2</v>
      </c>
      <c r="AI8">
        <v>105983970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105983971</v>
      </c>
      <c r="C9">
        <v>105983959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140</v>
      </c>
      <c r="AH9">
        <v>2</v>
      </c>
      <c r="AI9">
        <v>105983971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105983972</v>
      </c>
      <c r="C10">
        <v>105983959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105983972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105983973</v>
      </c>
      <c r="C11">
        <v>105983959</v>
      </c>
      <c r="D11">
        <v>87847200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0.1</v>
      </c>
      <c r="AH11">
        <v>2</v>
      </c>
      <c r="AI11">
        <v>105983973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105983974</v>
      </c>
      <c r="C12">
        <v>105983959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1.4</v>
      </c>
      <c r="AH12">
        <v>2</v>
      </c>
      <c r="AI12">
        <v>105983974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105984088</v>
      </c>
      <c r="C13">
        <v>105984036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6</v>
      </c>
      <c r="AG13">
        <v>28.8</v>
      </c>
      <c r="AH13">
        <v>2</v>
      </c>
      <c r="AI13">
        <v>105984088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105984089</v>
      </c>
      <c r="C14">
        <v>105984037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27.6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27.6</v>
      </c>
      <c r="AH14">
        <v>2</v>
      </c>
      <c r="AI14">
        <v>105984089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105984090</v>
      </c>
      <c r="C15">
        <v>105984038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2.06</v>
      </c>
      <c r="AH15">
        <v>2</v>
      </c>
      <c r="AI15">
        <v>105984090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105984091</v>
      </c>
      <c r="C16">
        <v>105984039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3.09</v>
      </c>
      <c r="AH16">
        <v>2</v>
      </c>
      <c r="AI16">
        <v>105984091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105984092</v>
      </c>
      <c r="C17">
        <v>105984040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2.06</v>
      </c>
      <c r="AH17">
        <v>2</v>
      </c>
      <c r="AI17">
        <v>105984092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105984093</v>
      </c>
      <c r="C18">
        <v>105984041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0.13</v>
      </c>
      <c r="AH18">
        <v>2</v>
      </c>
      <c r="AI18">
        <v>105984093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105984094</v>
      </c>
      <c r="C19">
        <v>105984042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16.600000000000001</v>
      </c>
      <c r="AH19">
        <v>2</v>
      </c>
      <c r="AI19">
        <v>105984094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105984095</v>
      </c>
      <c r="C20">
        <v>105984044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2.83</v>
      </c>
      <c r="AH20">
        <v>2</v>
      </c>
      <c r="AI20">
        <v>105984095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105984096</v>
      </c>
      <c r="C21">
        <v>105984045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6</v>
      </c>
      <c r="AG21">
        <v>116.43</v>
      </c>
      <c r="AH21">
        <v>2</v>
      </c>
      <c r="AI21">
        <v>105984096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105984097</v>
      </c>
      <c r="C22">
        <v>105984045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</v>
      </c>
      <c r="AH22">
        <v>2</v>
      </c>
      <c r="AI22">
        <v>105984097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105984098</v>
      </c>
      <c r="C23">
        <v>105984045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0</v>
      </c>
      <c r="AH23">
        <v>2</v>
      </c>
      <c r="AI23">
        <v>105984098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105984101</v>
      </c>
      <c r="C24">
        <v>105984047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6</v>
      </c>
      <c r="AG24">
        <v>15.93</v>
      </c>
      <c r="AH24">
        <v>2</v>
      </c>
      <c r="AI24">
        <v>105984101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105984102</v>
      </c>
      <c r="C25">
        <v>105984047</v>
      </c>
      <c r="D25">
        <v>73649389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2</v>
      </c>
      <c r="AI25">
        <v>105984102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105984103</v>
      </c>
      <c r="C26">
        <v>105984047</v>
      </c>
      <c r="D26">
        <v>73654259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105984103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105984104</v>
      </c>
      <c r="C27">
        <v>105984047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</v>
      </c>
      <c r="AH27">
        <v>2</v>
      </c>
      <c r="AI27">
        <v>105984104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105984108</v>
      </c>
      <c r="C28">
        <v>105984049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6</v>
      </c>
      <c r="AG28">
        <v>17.52</v>
      </c>
      <c r="AH28">
        <v>2</v>
      </c>
      <c r="AI28">
        <v>105984108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105984109</v>
      </c>
      <c r="C29">
        <v>105984049</v>
      </c>
      <c r="D29">
        <v>73649389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102</v>
      </c>
      <c r="AH29">
        <v>2</v>
      </c>
      <c r="AI29">
        <v>105984109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105984110</v>
      </c>
      <c r="C30">
        <v>105984049</v>
      </c>
      <c r="D30">
        <v>73654259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</v>
      </c>
      <c r="AH30">
        <v>2</v>
      </c>
      <c r="AI30">
        <v>105984110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105984111</v>
      </c>
      <c r="C31">
        <v>105984049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0</v>
      </c>
      <c r="AH31">
        <v>2</v>
      </c>
      <c r="AI31">
        <v>105984111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105984115</v>
      </c>
      <c r="C32">
        <v>105984051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6</v>
      </c>
      <c r="AG32">
        <v>15.8</v>
      </c>
      <c r="AH32">
        <v>2</v>
      </c>
      <c r="AI32">
        <v>105984115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105984116</v>
      </c>
      <c r="C33">
        <v>105984053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6</v>
      </c>
      <c r="AG33">
        <v>10.7</v>
      </c>
      <c r="AH33">
        <v>2</v>
      </c>
      <c r="AI33">
        <v>105984116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105984117</v>
      </c>
      <c r="C34">
        <v>105984055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6</v>
      </c>
      <c r="AG34">
        <v>76.8</v>
      </c>
      <c r="AH34">
        <v>2</v>
      </c>
      <c r="AI34">
        <v>105984117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105984118</v>
      </c>
      <c r="C35">
        <v>105984057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105984118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105984119</v>
      </c>
      <c r="C36">
        <v>105984058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6</v>
      </c>
      <c r="AG36">
        <v>33.79</v>
      </c>
      <c r="AH36">
        <v>2</v>
      </c>
      <c r="AI36">
        <v>105984119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105984120</v>
      </c>
      <c r="C37">
        <v>105984058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0</v>
      </c>
      <c r="AH37">
        <v>2</v>
      </c>
      <c r="AI37">
        <v>105984120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105984121</v>
      </c>
      <c r="C38">
        <v>105984058</v>
      </c>
      <c r="D38">
        <v>73685108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0</v>
      </c>
      <c r="AH38">
        <v>2</v>
      </c>
      <c r="AI38">
        <v>105984121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105984122</v>
      </c>
      <c r="C39">
        <v>105984058</v>
      </c>
      <c r="D39">
        <v>73685109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0</v>
      </c>
      <c r="AH39">
        <v>2</v>
      </c>
      <c r="AI39">
        <v>105984122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105984123</v>
      </c>
      <c r="C40">
        <v>105984058</v>
      </c>
      <c r="D40">
        <v>73685111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0</v>
      </c>
      <c r="AH40">
        <v>2</v>
      </c>
      <c r="AI40">
        <v>105984123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105984124</v>
      </c>
      <c r="C41">
        <v>105984058</v>
      </c>
      <c r="D41">
        <v>73685114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0</v>
      </c>
      <c r="AH41">
        <v>2</v>
      </c>
      <c r="AI41">
        <v>105984124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105984125</v>
      </c>
      <c r="C42">
        <v>105984058</v>
      </c>
      <c r="D42">
        <v>73685117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0</v>
      </c>
      <c r="AH42">
        <v>2</v>
      </c>
      <c r="AI42">
        <v>105984125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105984126</v>
      </c>
      <c r="C43">
        <v>105984058</v>
      </c>
      <c r="D43">
        <v>73685119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0</v>
      </c>
      <c r="AH43">
        <v>2</v>
      </c>
      <c r="AI43">
        <v>105984126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105984134</v>
      </c>
      <c r="C44">
        <v>105984060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6</v>
      </c>
      <c r="AG44">
        <v>3.09</v>
      </c>
      <c r="AH44">
        <v>2</v>
      </c>
      <c r="AI44">
        <v>105984134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105984135</v>
      </c>
      <c r="C45">
        <v>105984062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37.229999999999997</v>
      </c>
      <c r="AH45">
        <v>2</v>
      </c>
      <c r="AI45">
        <v>105984135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105984136</v>
      </c>
      <c r="C46">
        <v>105984064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6</v>
      </c>
      <c r="AG46">
        <v>3.09</v>
      </c>
      <c r="AH46">
        <v>2</v>
      </c>
      <c r="AI46">
        <v>105984136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105984137</v>
      </c>
      <c r="C47">
        <v>105984066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105984137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105984138</v>
      </c>
      <c r="C48">
        <v>105984067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3.09</v>
      </c>
      <c r="AH48">
        <v>2</v>
      </c>
      <c r="AI48">
        <v>105984138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105984234</v>
      </c>
      <c r="C49">
        <v>105984197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</v>
      </c>
      <c r="AG49">
        <v>18.5</v>
      </c>
      <c r="AH49">
        <v>2</v>
      </c>
      <c r="AI49">
        <v>105984234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105984235</v>
      </c>
      <c r="C50">
        <v>105984199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6</v>
      </c>
      <c r="AG50">
        <v>9.27</v>
      </c>
      <c r="AH50">
        <v>2</v>
      </c>
      <c r="AI50">
        <v>105984235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105984236</v>
      </c>
      <c r="C51">
        <v>105984201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6</v>
      </c>
      <c r="AG51">
        <v>40.200000000000003</v>
      </c>
      <c r="AH51">
        <v>2</v>
      </c>
      <c r="AI51">
        <v>105984236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105984237</v>
      </c>
      <c r="C52">
        <v>105984207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575</v>
      </c>
      <c r="J52" t="s">
        <v>6</v>
      </c>
      <c r="K52" t="s">
        <v>576</v>
      </c>
      <c r="L52">
        <v>1191</v>
      </c>
      <c r="N52">
        <v>1013</v>
      </c>
      <c r="O52" t="s">
        <v>577</v>
      </c>
      <c r="P52" t="s">
        <v>577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</v>
      </c>
      <c r="AG52">
        <v>9.0399999999999991</v>
      </c>
      <c r="AH52">
        <v>2</v>
      </c>
      <c r="AI52">
        <v>105984237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105984238</v>
      </c>
      <c r="C53">
        <v>105984207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602</v>
      </c>
      <c r="J53" t="s">
        <v>603</v>
      </c>
      <c r="K53" t="s">
        <v>604</v>
      </c>
      <c r="L53">
        <v>1367</v>
      </c>
      <c r="N53">
        <v>1011</v>
      </c>
      <c r="O53" t="s">
        <v>535</v>
      </c>
      <c r="P53" t="s">
        <v>535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9.84</v>
      </c>
      <c r="AH53">
        <v>2</v>
      </c>
      <c r="AI53">
        <v>105984238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105984239</v>
      </c>
      <c r="C54">
        <v>105984207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629</v>
      </c>
      <c r="J54" t="s">
        <v>6</v>
      </c>
      <c r="K54" t="s">
        <v>630</v>
      </c>
      <c r="L54">
        <v>1354</v>
      </c>
      <c r="N54">
        <v>1010</v>
      </c>
      <c r="O54" t="s">
        <v>158</v>
      </c>
      <c r="P54" t="s">
        <v>158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0.36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105984241</v>
      </c>
      <c r="C55">
        <v>105984209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575</v>
      </c>
      <c r="J55" t="s">
        <v>6</v>
      </c>
      <c r="K55" t="s">
        <v>576</v>
      </c>
      <c r="L55">
        <v>1191</v>
      </c>
      <c r="N55">
        <v>1013</v>
      </c>
      <c r="O55" t="s">
        <v>577</v>
      </c>
      <c r="P55" t="s">
        <v>577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6</v>
      </c>
      <c r="AG55">
        <v>1.48</v>
      </c>
      <c r="AH55">
        <v>2</v>
      </c>
      <c r="AI55">
        <v>105984241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105984242</v>
      </c>
      <c r="C56">
        <v>105984209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605</v>
      </c>
      <c r="J56" t="s">
        <v>606</v>
      </c>
      <c r="K56" t="s">
        <v>607</v>
      </c>
      <c r="L56">
        <v>1367</v>
      </c>
      <c r="N56">
        <v>1011</v>
      </c>
      <c r="O56" t="s">
        <v>535</v>
      </c>
      <c r="P56" t="s">
        <v>535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1.544</v>
      </c>
      <c r="AH56">
        <v>2</v>
      </c>
      <c r="AI56">
        <v>105984242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105984243</v>
      </c>
      <c r="C57">
        <v>105984209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631</v>
      </c>
      <c r="J57" t="s">
        <v>6</v>
      </c>
      <c r="K57" t="s">
        <v>632</v>
      </c>
      <c r="L57">
        <v>1301</v>
      </c>
      <c r="N57">
        <v>1003</v>
      </c>
      <c r="O57" t="s">
        <v>173</v>
      </c>
      <c r="P57" t="s">
        <v>173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105984245</v>
      </c>
      <c r="C58">
        <v>105984211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575</v>
      </c>
      <c r="J58" t="s">
        <v>6</v>
      </c>
      <c r="K58" t="s">
        <v>576</v>
      </c>
      <c r="L58">
        <v>1191</v>
      </c>
      <c r="N58">
        <v>1013</v>
      </c>
      <c r="O58" t="s">
        <v>577</v>
      </c>
      <c r="P58" t="s">
        <v>577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6</v>
      </c>
      <c r="AG58">
        <v>13.9</v>
      </c>
      <c r="AH58">
        <v>2</v>
      </c>
      <c r="AI58">
        <v>105984245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105984246</v>
      </c>
      <c r="C59">
        <v>105984211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608</v>
      </c>
      <c r="J59" t="s">
        <v>609</v>
      </c>
      <c r="K59" t="s">
        <v>610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6.7629999999999999</v>
      </c>
      <c r="AH59">
        <v>2</v>
      </c>
      <c r="AI59">
        <v>105984246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105984247</v>
      </c>
      <c r="C60">
        <v>105984211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611</v>
      </c>
      <c r="J60" t="s">
        <v>612</v>
      </c>
      <c r="K60" t="s">
        <v>613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7.2199999999999999E-3</v>
      </c>
      <c r="AH60">
        <v>2</v>
      </c>
      <c r="AI60">
        <v>105984247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105984248</v>
      </c>
      <c r="C61">
        <v>105984213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575</v>
      </c>
      <c r="J61" t="s">
        <v>6</v>
      </c>
      <c r="K61" t="s">
        <v>576</v>
      </c>
      <c r="L61">
        <v>1191</v>
      </c>
      <c r="N61">
        <v>1013</v>
      </c>
      <c r="O61" t="s">
        <v>577</v>
      </c>
      <c r="P61" t="s">
        <v>577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</v>
      </c>
      <c r="AG61">
        <v>1.1599999999999999</v>
      </c>
      <c r="AH61">
        <v>2</v>
      </c>
      <c r="AI61">
        <v>105984248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105984249</v>
      </c>
      <c r="C62">
        <v>105984213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614</v>
      </c>
      <c r="J62" t="s">
        <v>615</v>
      </c>
      <c r="K62" t="s">
        <v>616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0.62</v>
      </c>
      <c r="AH62">
        <v>2</v>
      </c>
      <c r="AI62">
        <v>105984249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105984250</v>
      </c>
      <c r="C63">
        <v>105984213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617</v>
      </c>
      <c r="J63" t="s">
        <v>618</v>
      </c>
      <c r="K63" t="s">
        <v>619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0.22</v>
      </c>
      <c r="AH63">
        <v>2</v>
      </c>
      <c r="AI63">
        <v>105984250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105984251</v>
      </c>
      <c r="C64">
        <v>105984213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620</v>
      </c>
      <c r="J64" t="s">
        <v>621</v>
      </c>
      <c r="K64" t="s">
        <v>622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105984251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105984252</v>
      </c>
      <c r="C65">
        <v>105984213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590</v>
      </c>
      <c r="J65" t="s">
        <v>6</v>
      </c>
      <c r="K65" t="s">
        <v>591</v>
      </c>
      <c r="L65">
        <v>1344</v>
      </c>
      <c r="N65">
        <v>1008</v>
      </c>
      <c r="O65" t="s">
        <v>592</v>
      </c>
      <c r="P65" t="s">
        <v>592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0.01</v>
      </c>
      <c r="AH65">
        <v>2</v>
      </c>
      <c r="AI65">
        <v>105984252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105984253</v>
      </c>
      <c r="C66">
        <v>105984213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623</v>
      </c>
      <c r="J66" t="s">
        <v>624</v>
      </c>
      <c r="K66" t="s">
        <v>625</v>
      </c>
      <c r="L66">
        <v>1339</v>
      </c>
      <c r="N66">
        <v>1007</v>
      </c>
      <c r="O66" t="s">
        <v>322</v>
      </c>
      <c r="P66" t="s">
        <v>322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0.08</v>
      </c>
      <c r="AH66">
        <v>2</v>
      </c>
      <c r="AI66">
        <v>105984253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105984254</v>
      </c>
      <c r="C67">
        <v>105984213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626</v>
      </c>
      <c r="J67" t="s">
        <v>627</v>
      </c>
      <c r="K67" t="s">
        <v>628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0.76</v>
      </c>
      <c r="AH67">
        <v>2</v>
      </c>
      <c r="AI67">
        <v>105984254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105984255</v>
      </c>
      <c r="C68">
        <v>105984215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575</v>
      </c>
      <c r="J68" t="s">
        <v>6</v>
      </c>
      <c r="K68" t="s">
        <v>576</v>
      </c>
      <c r="L68">
        <v>1191</v>
      </c>
      <c r="N68">
        <v>1013</v>
      </c>
      <c r="O68" t="s">
        <v>577</v>
      </c>
      <c r="P68" t="s">
        <v>577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6</v>
      </c>
      <c r="AG68">
        <v>92.7</v>
      </c>
      <c r="AH68">
        <v>2</v>
      </c>
      <c r="AI68">
        <v>105984255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105984256</v>
      </c>
      <c r="C69">
        <v>105984215</v>
      </c>
      <c r="D69">
        <v>73681193</v>
      </c>
      <c r="E69">
        <v>13</v>
      </c>
      <c r="F69">
        <v>1</v>
      </c>
      <c r="G69">
        <v>13</v>
      </c>
      <c r="H69">
        <v>3</v>
      </c>
      <c r="I69" t="s">
        <v>320</v>
      </c>
      <c r="J69" t="s">
        <v>6</v>
      </c>
      <c r="K69" t="s">
        <v>321</v>
      </c>
      <c r="L69">
        <v>1339</v>
      </c>
      <c r="N69">
        <v>1007</v>
      </c>
      <c r="O69" t="s">
        <v>322</v>
      </c>
      <c r="P69" t="s">
        <v>322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10.1</v>
      </c>
      <c r="AH69">
        <v>2</v>
      </c>
      <c r="AI69">
        <v>105984256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105984258</v>
      </c>
      <c r="C70">
        <v>105984217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575</v>
      </c>
      <c r="J70" t="s">
        <v>6</v>
      </c>
      <c r="K70" t="s">
        <v>576</v>
      </c>
      <c r="L70">
        <v>1191</v>
      </c>
      <c r="N70">
        <v>1013</v>
      </c>
      <c r="O70" t="s">
        <v>577</v>
      </c>
      <c r="P70" t="s">
        <v>577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6</v>
      </c>
      <c r="AG70">
        <v>40.200000000000003</v>
      </c>
      <c r="AH70">
        <v>2</v>
      </c>
      <c r="AI70">
        <v>105984258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105984660</v>
      </c>
      <c r="C71">
        <v>105984654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575</v>
      </c>
      <c r="J71" t="s">
        <v>6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</v>
      </c>
      <c r="AG71">
        <v>2.06</v>
      </c>
      <c r="AH71">
        <v>2</v>
      </c>
      <c r="AI71">
        <v>105984660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105984661</v>
      </c>
      <c r="C72">
        <v>105984655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575</v>
      </c>
      <c r="J72" t="s">
        <v>6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6</v>
      </c>
      <c r="AG72">
        <v>0.84</v>
      </c>
      <c r="AH72">
        <v>2</v>
      </c>
      <c r="AI72">
        <v>105984661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105984662</v>
      </c>
      <c r="C73">
        <v>105984656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</v>
      </c>
      <c r="AG73">
        <v>2.06</v>
      </c>
      <c r="AH73">
        <v>2</v>
      </c>
      <c r="AI73">
        <v>105984662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105984663</v>
      </c>
      <c r="C74">
        <v>105984658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575</v>
      </c>
      <c r="J74" t="s">
        <v>6</v>
      </c>
      <c r="K74" t="s">
        <v>576</v>
      </c>
      <c r="L74">
        <v>1191</v>
      </c>
      <c r="N74">
        <v>1013</v>
      </c>
      <c r="O74" t="s">
        <v>577</v>
      </c>
      <c r="P74" t="s">
        <v>577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6</v>
      </c>
      <c r="AG74">
        <v>40.200000000000003</v>
      </c>
      <c r="AH74">
        <v>2</v>
      </c>
      <c r="AI74">
        <v>105984663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105984850</v>
      </c>
      <c r="C75">
        <v>105984849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6</v>
      </c>
      <c r="AG75">
        <v>454</v>
      </c>
      <c r="AH75">
        <v>2</v>
      </c>
      <c r="AI75">
        <v>105984850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105984972</v>
      </c>
      <c r="C76">
        <v>105984968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545</v>
      </c>
      <c r="AG76">
        <v>57.6</v>
      </c>
      <c r="AH76">
        <v>2</v>
      </c>
      <c r="AI76">
        <v>105984972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105984973</v>
      </c>
      <c r="C77">
        <v>105984969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545</v>
      </c>
      <c r="AG77">
        <v>23.200000000000003</v>
      </c>
      <c r="AH77">
        <v>2</v>
      </c>
      <c r="AI77">
        <v>105984973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105984974</v>
      </c>
      <c r="C78">
        <v>105984970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545</v>
      </c>
      <c r="AG78">
        <v>2.72</v>
      </c>
      <c r="AH78">
        <v>2</v>
      </c>
      <c r="AI78">
        <v>105984974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105984975</v>
      </c>
      <c r="C79">
        <v>105984971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545</v>
      </c>
      <c r="AG79">
        <v>44.800000000000004</v>
      </c>
      <c r="AH79">
        <v>2</v>
      </c>
      <c r="AI79">
        <v>105984975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2022-04-20T11:59:36Z</dcterms:created>
  <dcterms:modified xsi:type="dcterms:W3CDTF">2022-04-20T12:00:59Z</dcterms:modified>
</cp:coreProperties>
</file>